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1"/>
  </bookViews>
  <sheets>
    <sheet name="ССР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3" r:id="rId11"/>
    <sheet name="11" sheetId="12" r:id="rId12"/>
  </sheets>
  <definedNames>
    <definedName name="_xlnm.Print_Titles" localSheetId="10">'10'!$30:$30</definedName>
    <definedName name="_xlnm.Print_Area" localSheetId="2">'2'!$A$1:$N$290</definedName>
    <definedName name="_xlnm.Print_Area" localSheetId="0">ССР!$A$1:$H$55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D48" i="1"/>
  <c r="D45" i="1"/>
  <c r="D41" i="1"/>
  <c r="D40" i="1"/>
  <c r="H40" i="1" s="1"/>
  <c r="D35" i="1"/>
  <c r="H41" i="1" l="1"/>
  <c r="D36" i="1"/>
  <c r="D34" i="1"/>
  <c r="D33" i="1"/>
  <c r="D32" i="1"/>
  <c r="D31" i="1"/>
  <c r="D30" i="1"/>
  <c r="D29" i="1"/>
  <c r="D28" i="1"/>
  <c r="H28" i="1" s="1"/>
  <c r="D27" i="1"/>
  <c r="D26" i="1"/>
  <c r="D42" i="1" l="1"/>
  <c r="H48" i="1" l="1"/>
  <c r="H45" i="1"/>
  <c r="H39" i="1"/>
  <c r="H42" i="1" s="1"/>
  <c r="H31" i="1"/>
  <c r="H27" i="1"/>
  <c r="H32" i="1" l="1"/>
  <c r="H36" i="1"/>
  <c r="D37" i="1"/>
  <c r="D43" i="1" s="1"/>
  <c r="D50" i="1" s="1"/>
  <c r="H33" i="1"/>
  <c r="H30" i="1"/>
  <c r="E37" i="1"/>
  <c r="E43" i="1" s="1"/>
  <c r="E50" i="1" s="1"/>
  <c r="H34" i="1"/>
  <c r="H29" i="1"/>
  <c r="H35" i="1"/>
  <c r="H26" i="1"/>
  <c r="H37" i="1" l="1"/>
  <c r="H43" i="1" s="1"/>
  <c r="H46" i="1" l="1"/>
  <c r="H49" i="1" l="1"/>
  <c r="H50" i="1" s="1"/>
</calcChain>
</file>

<file path=xl/sharedStrings.xml><?xml version="1.0" encoding="utf-8"?>
<sst xmlns="http://schemas.openxmlformats.org/spreadsheetml/2006/main" count="4353" uniqueCount="531">
  <si>
    <t xml:space="preserve">                                                     Приложение № 5 к техническим требованиям</t>
  </si>
  <si>
    <t>УТВЕРЖДАЮ</t>
  </si>
  <si>
    <t>СВОДНЫЙ СМЕТНЫЙ РАСЧЕТ КАПИТАЛЬНОГО РЕМОНТА</t>
  </si>
  <si>
    <t xml:space="preserve">(наименование стройки)
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</si>
  <si>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</si>
  <si>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</si>
  <si>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</si>
  <si>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</si>
  <si>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всего</t>
  </si>
  <si>
    <t>ремонтно-строительных работ</t>
  </si>
  <si>
    <t>монтажных работ</t>
  </si>
  <si>
    <t>оборудования, мебели, инвентаря</t>
  </si>
  <si>
    <t>прочих затрат</t>
  </si>
  <si>
    <t>Глава 2. Основные объекты строительства</t>
  </si>
  <si>
    <t>ЛСР № 1</t>
  </si>
  <si>
    <t>ЛСР № 2</t>
  </si>
  <si>
    <t>ЛСР № 3</t>
  </si>
  <si>
    <t>ЛСР № 4</t>
  </si>
  <si>
    <t>ЛСР № 5</t>
  </si>
  <si>
    <t>ЛСР № 6</t>
  </si>
  <si>
    <t>ЛСР № 7</t>
  </si>
  <si>
    <t>ЛСР № 8</t>
  </si>
  <si>
    <t>ЛСР № 9</t>
  </si>
  <si>
    <t>ЛСР № 10</t>
  </si>
  <si>
    <t>ЛСР № 11</t>
  </si>
  <si>
    <t>Итого по Главе 2 "Основные объекты строительства"</t>
  </si>
  <si>
    <t>Глава 9. Прочие работы и затраты</t>
  </si>
  <si>
    <t>Командировочные расходы</t>
  </si>
  <si>
    <t>Перебазировка</t>
  </si>
  <si>
    <t>Итого по Главе 9. "Прочие работы и затраты"</t>
  </si>
  <si>
    <t>Итого по Главам 1-9</t>
  </si>
  <si>
    <t>Непредвиденные затраты</t>
  </si>
  <si>
    <t>Итого с учетом "Непредвиденные затраты"</t>
  </si>
  <si>
    <t>Дополнительные затраты в текущих ценах</t>
  </si>
  <si>
    <t>Дефлятор</t>
  </si>
  <si>
    <t>Итого с учетом "Дополнительные работы и затраты"</t>
  </si>
  <si>
    <t>Итого по сводному расчету</t>
  </si>
  <si>
    <t xml:space="preserve"> </t>
  </si>
  <si>
    <t>Сводный сметный расчет сметной стоимостью   22 584 100 руб.</t>
  </si>
  <si>
    <t>"____" ______________2023   г.</t>
  </si>
  <si>
    <t xml:space="preserve">Составлена в ценах по состоянию на 2023 г. </t>
  </si>
  <si>
    <t>Утилизация</t>
  </si>
  <si>
    <t>капитальный ремонт  Здание ПС Гайтеp  (ПС 110/10 кВ Гайтеp), инвентарный номер НВ004397. Ремонт кровли, стен.</t>
  </si>
  <si>
    <t>капитальный ремонт  Здание ПС Б (ПС35/6кВ "Б"), инв. №НВ004749. Ремонт кровли</t>
  </si>
  <si>
    <t>капитальный ремонт Здание гаpажа с пристройками  (Гаpаж с пристройками), инв. №НВ007764. Ремонт кровли</t>
  </si>
  <si>
    <t>капитальный ремонт КТПН-2 35/6КВ с оборудован., инв.№ HB035150. Ремонт маслоприемного устройства</t>
  </si>
  <si>
    <t xml:space="preserve">капитальный ремонт ЦРП-8  инв.№  HB034509 . Ремонт кровли </t>
  </si>
  <si>
    <t xml:space="preserve">капитальный ремонт ЦРП-5, инв.№  HB034530. Ремонт кровли </t>
  </si>
  <si>
    <t xml:space="preserve">капитальный ремонт ЦРП-4, инв.№  HB034547. Ремонт кровли </t>
  </si>
  <si>
    <t>капитальный ремонт ТП-4 п.Известковый, инв.№ HB034674 . Ремонт кровли</t>
  </si>
  <si>
    <t xml:space="preserve">капитальный ремонт Здание ПС-4 п.Заветы Ильча  (Подстанция 35/10 КВ "РП-4"),  инв. № HB003519. Ремонт ограждения    </t>
  </si>
  <si>
    <t xml:space="preserve">капитальный ремонт Здание ТП-311, инв. № НВ005636. Ремонт  кровли, отмостки, стен, фундамента 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</si>
  <si>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</si>
  <si>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</si>
  <si>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</si>
  <si>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</si>
  <si>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2015</t>
  </si>
  <si>
    <t>(наименование стройки)</t>
  </si>
  <si>
    <t>ЗиС</t>
  </si>
  <si>
    <t>(наименование объекта капитального строительства)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</si>
  <si>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</si>
  <si>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</si>
  <si>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</si>
  <si>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</si>
  <si>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</si>
  <si>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</si>
  <si>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</si>
  <si>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(1105,04)</t>
  </si>
  <si>
    <t>тыс.руб.</t>
  </si>
  <si>
    <t>в том числе:</t>
  </si>
  <si>
    <t>строительных работ</t>
  </si>
  <si>
    <t>(1048,21)</t>
  </si>
  <si>
    <t>Средства на оплату труда рабочих</t>
  </si>
  <si>
    <t>(30,51)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</si>
  <si>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</si>
  <si>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</si>
  <si>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</si>
  <si>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</si>
  <si>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</si>
  <si>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</si>
  <si>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</si>
  <si>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</si>
  <si>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</si>
  <si>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</si>
  <si>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</si>
  <si>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</si>
  <si>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</si>
  <si>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</si>
  <si>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</si>
  <si>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</si>
  <si>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</si>
  <si>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Раздел 1. Кровля ЗРУ 31х12 м</t>
  </si>
  <si>
    <t>Сверление вертикальный отверстий глубиной ~500 мм под мауэрлат</t>
  </si>
  <si>
    <t>1</t>
  </si>
  <si>
    <t>ТЕР46-03-013-02
прим.</t>
  </si>
  <si>
    <t>Сверление вертикальных отверстий для установки деталей крепления мауэрлата перфоратором глубиной 200 мм</t>
  </si>
  <si>
    <t>100 отверстий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</si>
  <si>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</si>
  <si>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</si>
  <si>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</si>
  <si>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ЭМ</t>
  </si>
  <si>
    <t>ЗТ</t>
  </si>
  <si>
    <t>чел.-ч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</si>
  <si>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</si>
  <si>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</si>
  <si>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</si>
  <si>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</si>
  <si>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</si>
  <si>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</si>
  <si>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</si>
  <si>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</si>
  <si>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</si>
  <si>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ТЕР46-03-013-15
прим.</t>
  </si>
  <si>
    <t>Сверление вертикальных отверстий для установки деталей крепления мауэрлата перфоратором глубиной 300 мм</t>
  </si>
  <si>
    <t>Общая глубина 51 см ПЗ=31 (ОЗП=31; ЭМ=31 к расх.; ЗПМ=31; МАТ=31 к расх.; ТЗ=31; ТЗМ=31)</t>
  </si>
  <si>
    <t>3</t>
  </si>
  <si>
    <t>ТЕР06-01-015-06</t>
  </si>
  <si>
    <t>Установка деталей крепления мауэрлата (анкерные болты, шпильки арматурные, скобы, проволочные скрутки и т.д.)</t>
  </si>
  <si>
    <t>1 т</t>
  </si>
  <si>
    <t>в т.ч. ОТм</t>
  </si>
  <si>
    <t>М</t>
  </si>
  <si>
    <t>ЗТм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</si>
  <si>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</si>
  <si>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</si>
  <si>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</si>
  <si>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</si>
  <si>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4</t>
  </si>
  <si>
    <t>ТЕР10-01-002-01</t>
  </si>
  <si>
    <t>Установка стропильной системы - фермы</t>
  </si>
  <si>
    <t>1 м3 древесины в конструкции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</si>
  <si>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</si>
  <si>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</si>
  <si>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</si>
  <si>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</si>
  <si>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5</t>
  </si>
  <si>
    <t>прайс</t>
  </si>
  <si>
    <t>Бруски обрезные хвойных пород</t>
  </si>
  <si>
    <t>м3</t>
  </si>
  <si>
    <t>6</t>
  </si>
  <si>
    <t>Доски обрезные хвойных пород</t>
  </si>
  <si>
    <t>7</t>
  </si>
  <si>
    <t>ТЕР12-01-020-01
(Прим.)</t>
  </si>
  <si>
    <t>Устройство односкатной кровли с увеличением свесов в сторону наклона из профнастила оцинкованного с покрытием полиэстер Н60-(902)845-0,7(0,65)</t>
  </si>
  <si>
    <t>100 м2 кровли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</si>
  <si>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</si>
  <si>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</si>
  <si>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п.12</t>
  </si>
  <si>
    <t>НР Кровли</t>
  </si>
  <si>
    <t>Приказ № 774/пр от 11.12.2020 Прил. п.12, Приказ № 774/пр от 11.12.2020 п.16</t>
  </si>
  <si>
    <t>СП Кровли</t>
  </si>
  <si>
    <t>8</t>
  </si>
  <si>
    <t>Профнастил оцинкованный с покрытием полиэстер Н60-(902)845-0,7(0,65)</t>
  </si>
  <si>
    <t>м2</t>
  </si>
  <si>
    <t>9</t>
  </si>
  <si>
    <t>10</t>
  </si>
  <si>
    <t>11</t>
  </si>
  <si>
    <t>ТЕР10-01-008-04</t>
  </si>
  <si>
    <t>Устройство: фронтонов</t>
  </si>
  <si>
    <t>100 м2</t>
  </si>
  <si>
    <t>12</t>
  </si>
  <si>
    <t>ТЕР10-01-008-05</t>
  </si>
  <si>
    <t>Устройство: карнизов (карнизного свеса)</t>
  </si>
  <si>
    <t>13</t>
  </si>
  <si>
    <t>14</t>
  </si>
  <si>
    <t>ТЕР10-01-008-09</t>
  </si>
  <si>
    <t>Облицовка фронтонов и карнизов (карнизного свеса) профнастилом оцинкованным с покрытием полиэстер HC-21-1051(1000)-0,7(0,65)</t>
  </si>
  <si>
    <t>15</t>
  </si>
  <si>
    <t>Профнастил оцинкованный с покрытием полиэстер HC-21-1051(1000)-0,7(0,65)</t>
  </si>
  <si>
    <t>16</t>
  </si>
  <si>
    <t>ТССЦ-101-1845</t>
  </si>
  <si>
    <t>Винты самонарезающие с уплотнительной прокладкой 4,8х35 мм</t>
  </si>
  <si>
    <t>шт.</t>
  </si>
  <si>
    <t>Итого по разделу 1 Кровля ЗРУ 31х12 м</t>
  </si>
  <si>
    <t>Раздел 2. Кровля ОПУ 13х25 м</t>
  </si>
  <si>
    <t>17</t>
  </si>
  <si>
    <t>18</t>
  </si>
  <si>
    <t>19</t>
  </si>
  <si>
    <t>ТЕР06-01-015-01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</si>
  <si>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</si>
  <si>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</si>
  <si>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</si>
  <si>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</si>
  <si>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</si>
  <si>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</si>
  <si>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</si>
  <si>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</si>
  <si>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</si>
  <si>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</si>
  <si>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</si>
  <si>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</si>
  <si>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</si>
  <si>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Итого по разделу 2 Кровля ОПУ 13х25 м</t>
  </si>
  <si>
    <t>Раздел 3. Ремонт стен</t>
  </si>
  <si>
    <t>33</t>
  </si>
  <si>
    <t>ТЕРр56-23-1
Прим.</t>
  </si>
  <si>
    <t>Усиление стен кирпичных уголком и сталью полосовой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</si>
  <si>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</si>
  <si>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</si>
  <si>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</si>
  <si>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</si>
  <si>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35</t>
  </si>
  <si>
    <t>Уголок стальной, 90х90х7 мм ст3сп-пс, длина не менее 9 м, ГОСТ 8509 (вес 1 м - 9,638 кг)</t>
  </si>
  <si>
    <t>т</t>
  </si>
  <si>
    <t>Цена=114000/1,2</t>
  </si>
  <si>
    <t>36</t>
  </si>
  <si>
    <t>Сталь полосовая, 60х5 мм Ст3сп-пс, ГОСТ 103 (вес 1 м - 2,355 кг)</t>
  </si>
  <si>
    <t>Цена=119800/1,2</t>
  </si>
  <si>
    <t>37</t>
  </si>
  <si>
    <t>ТЕР13-03-002-04</t>
  </si>
  <si>
    <t>Огрунтовка металлических поверхностей за один раз: грунтовкой ГФ-021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</si>
  <si>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</si>
  <si>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</si>
  <si>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</si>
  <si>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</si>
  <si>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38</t>
  </si>
  <si>
    <t>ТЕР13-03-004-26</t>
  </si>
  <si>
    <t>Окраска металлических огрунтованных поверхностей: эмалью ПФ-115</t>
  </si>
  <si>
    <t>Итого по разделу 3 Ремонт стен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</si>
  <si>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</si>
  <si>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</si>
  <si>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</si>
  <si>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</si>
  <si>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</si>
  <si>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</si>
  <si>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</si>
  <si>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</si>
  <si>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</si>
  <si>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</si>
  <si>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</si>
  <si>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</si>
  <si>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</si>
  <si>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</si>
  <si>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</si>
  <si>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</si>
  <si>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</si>
  <si>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Перебазировка</t>
  </si>
  <si>
    <t xml:space="preserve">     Итого</t>
  </si>
  <si>
    <t xml:space="preserve">     Непредвиденные расходы 1,1%</t>
  </si>
  <si>
    <t xml:space="preserve">     Итого с непредвиденными</t>
  </si>
  <si>
    <t xml:space="preserve">     Дефлятор 3,65%</t>
  </si>
  <si>
    <t xml:space="preserve">  ВСЕГО по смете</t>
  </si>
  <si>
    <t>(648,16)</t>
  </si>
  <si>
    <t>(614,85)</t>
  </si>
  <si>
    <t>(19,39)</t>
  </si>
  <si>
    <t>Раздел 1. Кровля ЗРУ 19,6х6,7 м</t>
  </si>
  <si>
    <t>ТЕР46-03-013-01
прим.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</si>
  <si>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</si>
  <si>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ТЕР46-03-013-14
прим.</t>
  </si>
  <si>
    <t>Общая глубина 500 мм(200+10*30) ПЗ=30 (ОЗП=30; ЭМ=30 к расх.; ЗПМ=30; МАТ=30 к расх.; ТЗ=30; ТЗМ=30)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</si>
  <si>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</si>
  <si>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100 м2 стен, фронтонов</t>
  </si>
  <si>
    <t>Приказ от 29.12.2016 № 1028/пр п.8.7.1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</si>
  <si>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</si>
  <si>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ТЕР10-01-008-09
Прим.</t>
  </si>
  <si>
    <t>Итого по разделу 1 Кровля ЗРУ 19,6х6,7 м</t>
  </si>
  <si>
    <t>Раздел 2. Кровля ОПУ 26,45х10,95 м</t>
  </si>
  <si>
    <t>Сверление вертикальных отверстий для установки деталей крепления мауэрлата перфоратором глубиной 310 мм</t>
  </si>
  <si>
    <t>Устройство односкатной кровли с увеличением свесов в сторону наклона из профнастила оцинкованного с покрытием полиэстен Н60-(902)845-0,7(0,65)</t>
  </si>
  <si>
    <t>Итого по разделу 2 Кровля ОПУ 26,45х10,95 м</t>
  </si>
  <si>
    <t>ведомость дефектов и объёмов работ</t>
  </si>
  <si>
    <t>(1131,67)</t>
  </si>
  <si>
    <t>(1079,94)</t>
  </si>
  <si>
    <t>(13,54)</t>
  </si>
  <si>
    <t>Раздел 1. Ремонт кровли двухскатной 49х18,78 м</t>
  </si>
  <si>
    <t>Установка стропильной системы с увеличением свесов по 0,5 м с каждой стороны</t>
  </si>
  <si>
    <t>ТЕРр58-12-1</t>
  </si>
  <si>
    <t>Устройство обрешетки сплошной из досок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</si>
  <si>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</si>
  <si>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</si>
  <si>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</si>
  <si>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</si>
  <si>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Доски необрезные хвойных пород</t>
  </si>
  <si>
    <t>ТЕР09-04-002-01</t>
  </si>
  <si>
    <t>Монтаж кровельного покрытия: из профнастила оцинкованного с покрытием полиэстер Н60-(902)845-0,7(0,65)</t>
  </si>
  <si>
    <t>100 м2 покрытия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</si>
  <si>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</si>
  <si>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</si>
  <si>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</si>
  <si>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</si>
  <si>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ТССЦ-101-5468</t>
  </si>
  <si>
    <t>Дополнительные элементы металлочерепичной кровли: конек для кровли оцинкованный, размером 200х200 мм, длиной 2000 мм</t>
  </si>
  <si>
    <t>ТССЦ-101-7316</t>
  </si>
  <si>
    <t>Дополнительные элементы металлочерепичной кровли: примыкание к стене</t>
  </si>
  <si>
    <t>Устройство: фронтонов под свесами</t>
  </si>
  <si>
    <t>Облицовка фронтонов проф.настилом</t>
  </si>
  <si>
    <t>ТССЦ-101-7314</t>
  </si>
  <si>
    <t>Дополнительные элементы металлочерепичной кровли: планка для карниза длиной 2000 мм</t>
  </si>
  <si>
    <t>(173,3)</t>
  </si>
  <si>
    <t>(143,38)</t>
  </si>
  <si>
    <t>(3,05)</t>
  </si>
  <si>
    <t>Раздел 1. Маслоприемник 5,5х5,5 м</t>
  </si>
  <si>
    <t>ТЕРр69-9-1
(Прим.)</t>
  </si>
  <si>
    <t>Очистка маслоприемника от загрязненного щебня</t>
  </si>
  <si>
    <t>100 т мусора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</si>
  <si>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</si>
  <si>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</si>
  <si>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</si>
  <si>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</si>
  <si>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ТЕР46-04-001-02</t>
  </si>
  <si>
    <t>Разборка борта маслоприемника</t>
  </si>
  <si>
    <t>1 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</si>
  <si>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</si>
  <si>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</si>
  <si>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</si>
  <si>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</si>
  <si>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ТЕР01-01-030-03</t>
  </si>
  <si>
    <t>Рытьё траншеи по всей площади маслоприемника (глубина - 0,72 м)</t>
  </si>
  <si>
    <t>1000 м3 грунта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</si>
  <si>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</si>
  <si>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</si>
  <si>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</si>
  <si>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</si>
  <si>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ТЕР11-01-002-04</t>
  </si>
  <si>
    <t>Устройство подстилающих слоев: щебеночных (толщ. 0,15 м) под укладку бетона с устройством уклона в сторону маслосливных отверстий</t>
  </si>
  <si>
    <t>1 м3 подстилающего слоя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</si>
  <si>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</si>
  <si>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</si>
  <si>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</si>
  <si>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</si>
  <si>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ТЕР06-01-015-10</t>
  </si>
  <si>
    <t>Укладка арматурной сетки 150х150 мм в маслоприемную чашу</t>
  </si>
  <si>
    <t>Арматура Д10 мм (Каркасы арматурные класса A-I диаметром 10)</t>
  </si>
  <si>
    <t>ТЕР11-01-002-09</t>
  </si>
  <si>
    <t>Устройство бетонного основания дна маслоприемника толщиной 100 мм, с уклоном в сторону маслосливных отверстий</t>
  </si>
  <si>
    <t>ТЕР06-01-001-22</t>
  </si>
  <si>
    <t>Устройство бортовых ограждений маслоприемника</t>
  </si>
  <si>
    <t>ТЕР11-01-011-01</t>
  </si>
  <si>
    <t>Устройство стяжек: цементных толщиной 20 мм</t>
  </si>
  <si>
    <t>100 м2 стяжки</t>
  </si>
  <si>
    <t>ТЕР13-03-006-01</t>
  </si>
  <si>
    <t>Гидроизоляция поверхности вертикальной: стен бортов ограждения маслоприемника в два слоя</t>
  </si>
  <si>
    <t>100 м2 поверхности</t>
  </si>
  <si>
    <t>ТЕР13-03-006-02</t>
  </si>
  <si>
    <t>Гидроизоляция поверхности горизонтальной: дна и поверхности бортов ограждения маслоприемника в два слоя</t>
  </si>
  <si>
    <t>ТЕР13-03-001-01</t>
  </si>
  <si>
    <t>Гидроизоляция поверхности дна и стен бортов ограждения маслоприемника, третий слой</t>
  </si>
  <si>
    <t>100 м2 окрашиваемой поверхности</t>
  </si>
  <si>
    <t>ТССЦ-101-7001
площадь на 3 слоя</t>
  </si>
  <si>
    <t>ПКБ Гидроизол ТУ 5775-001-76362438-2006. Расход 0,6-1 л на 1 м2</t>
  </si>
  <si>
    <t>ТЕР08-02-007-03</t>
  </si>
  <si>
    <t>Установка металлических решеток приямков из стальной сетки 30х30 мм d=8-10 мм на поковки</t>
  </si>
  <si>
    <t>1 т металлических изделий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</si>
  <si>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</si>
  <si>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</si>
  <si>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</si>
  <si>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</si>
  <si>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Стальная сетка 30х30 мм d=8-10 мм (удельный вес 1м2 - 21,945 кг)</t>
  </si>
  <si>
    <t>ТЕР16-02-002-11</t>
  </si>
  <si>
    <t>Устройство маслоотводной трубы (патрубок) на сетку диаметром: 125 мм со съёмной крышкой</t>
  </si>
  <si>
    <t>100 м трубопровода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</si>
  <si>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</si>
  <si>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</si>
  <si>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</si>
  <si>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</si>
  <si>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Трубы стальные сварные водогазопроводные с резьбой черные обыкновенные (неоцинкованные), диаметр условного прохода 125 мм, толщина стенки 4,5 мм</t>
  </si>
  <si>
    <t>м</t>
  </si>
  <si>
    <t>ТЕР06-01-070-03
(Прим.)</t>
  </si>
  <si>
    <t>Засыпка нового грунта в маслоприёмник, толщиной слоя не менее 250 мм. Щебня из природного камня фракцией 40-70 мм</t>
  </si>
  <si>
    <t>100 м3 загрузки</t>
  </si>
  <si>
    <t>ТССЦ-408-0032</t>
  </si>
  <si>
    <t>Щебень из природного камня для строительных работ марка 200, фракция 40-70 мм</t>
  </si>
  <si>
    <t xml:space="preserve">     Командировочные расходы (265,3532977+21,5308332)/8*500</t>
  </si>
  <si>
    <t xml:space="preserve">     Непредвиденные затраты 1,1%</t>
  </si>
  <si>
    <t>(265,79)</t>
  </si>
  <si>
    <t>(215,07)</t>
  </si>
  <si>
    <t>(6,59)</t>
  </si>
  <si>
    <t>Раздел 1. Ремонт кровли (размеры здания по стенам 12,6х11,96 м)</t>
  </si>
  <si>
    <t xml:space="preserve">     Командировочные расходы (548,1134857+4,822461)/8*500</t>
  </si>
  <si>
    <t>(278,08)</t>
  </si>
  <si>
    <t>(224,49)</t>
  </si>
  <si>
    <t>(7,04)</t>
  </si>
  <si>
    <t>Раздел 1. Ремонт кровли (размеры здания по стенам 14,47х11,09 м)</t>
  </si>
  <si>
    <t xml:space="preserve">     Командировочные расходы (585,5806627+5,1576885)/8*500</t>
  </si>
  <si>
    <t>(272,09)</t>
  </si>
  <si>
    <t>(220,39)</t>
  </si>
  <si>
    <t>(6,74)</t>
  </si>
  <si>
    <t>Раздел 1. Ремонт кровли (размеры здания по стенам 12,75х12,11 м)</t>
  </si>
  <si>
    <t xml:space="preserve">     Командировочные расходы (560,1149744+4,9424265)/8*500</t>
  </si>
  <si>
    <t>(110,58)</t>
  </si>
  <si>
    <t>(77,05)</t>
  </si>
  <si>
    <t>(2,38)</t>
  </si>
  <si>
    <t>Раздел 1. Ремонт кровли (размеры здания по стенам 7,98х6,1 м)</t>
  </si>
  <si>
    <t xml:space="preserve">     Командировочные расходы (198,7012494+1,667358)/8*500</t>
  </si>
  <si>
    <t xml:space="preserve">     Перебазировка (доставка рабочих)</t>
  </si>
  <si>
    <t>(1343,28)</t>
  </si>
  <si>
    <t>(1092,39)</t>
  </si>
  <si>
    <t>(33,27)</t>
  </si>
  <si>
    <t>Раздел 1. Кровля 61,09х12,88 м</t>
  </si>
  <si>
    <t xml:space="preserve">     Командировочные расходы (2759,5166054+24,922494)/8*500</t>
  </si>
  <si>
    <t>Раздел 1. Монтаж СББ АКЛ - 500/5 скр. по всему периметру ограждения</t>
  </si>
  <si>
    <t>ТЕР09-08-002-04</t>
  </si>
  <si>
    <t>Устройство барьеров безопасности: спиральных с креплением на кронштейнах (СББ АКЛ - 500/5 скр.)</t>
  </si>
  <si>
    <t>100 м</t>
  </si>
  <si>
    <t>ТССЦ-509-1784
(Прим.)</t>
  </si>
  <si>
    <t>Детали крепления (cкобы монтажные металлические)</t>
  </si>
  <si>
    <t>кг</t>
  </si>
  <si>
    <t>ТЕР09-05-002-03</t>
  </si>
  <si>
    <t>Электродуговая сварка: приварка металлических прогонов стали угловой 40х40 мм</t>
  </si>
  <si>
    <t>10 т конструкций</t>
  </si>
  <si>
    <t>Итого по разделу 1 Монтаж СББ АКЛ - 500/5 скр. по всему периметру ограждения</t>
  </si>
  <si>
    <t>Раздел 2. Окраска</t>
  </si>
  <si>
    <t>Окраска металлических огрунтованных поверхностей за один раза: эмалью ПФ-115</t>
  </si>
  <si>
    <t>Итого по разделу 2 Окраска</t>
  </si>
  <si>
    <t>(212,85)</t>
  </si>
  <si>
    <t>(193,18)</t>
  </si>
  <si>
    <t>(5,84)</t>
  </si>
  <si>
    <t>Раздел 1. Стены (перекладка)</t>
  </si>
  <si>
    <t>ТЕР46-04-001-04</t>
  </si>
  <si>
    <t>Разборка: кирпичных стен</t>
  </si>
  <si>
    <t>ТЕР08-02-001-08</t>
  </si>
  <si>
    <t>Кладка стен кирпичных внутренних: при высоте этажа свыше 4 м</t>
  </si>
  <si>
    <t>1 м3 кладки</t>
  </si>
  <si>
    <t>Итого по разделу 1 Стены (перекладка)</t>
  </si>
  <si>
    <t>Раздел 2. Полы 53 м2</t>
  </si>
  <si>
    <t>ТЕРр68-12-5</t>
  </si>
  <si>
    <t>Разборка покрытий и оснований: цементно-бетонных</t>
  </si>
  <si>
    <t>100 м3 конструкций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</si>
  <si>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</si>
  <si>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</si>
  <si>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</si>
  <si>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</si>
  <si>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ТЕРр51-3-1</t>
  </si>
  <si>
    <t>Изменение уровня пола в здании: подсыпкой грунта (щебень) толщиной 20 см</t>
  </si>
  <si>
    <t>100 м3 грунта</t>
  </si>
  <si>
    <t>Приказ № 812/пр от 21.12.2020 Прил. п.85.2</t>
  </si>
  <si>
    <t>НР Земляные работы, выполняемые ручным способом (ремонтно-строительные)</t>
  </si>
  <si>
    <t>Приказ № 774/пр от 11.12.2020 Прил. п.85.2</t>
  </si>
  <si>
    <t>СП Земляные работы, выполняемые ручным способом (ремонтно-строительные)</t>
  </si>
  <si>
    <t>прайс-лист 1С</t>
  </si>
  <si>
    <t>Щебень для строительных работ, фракция 10-20 мм</t>
  </si>
  <si>
    <t>Устройство подстилающих слоев: бетонных (толщиной 220 мм)</t>
  </si>
  <si>
    <t>Армирование подстилающих слоев из кладочной сетки ГОСТ 8478-81 100х100х5 мм</t>
  </si>
  <si>
    <t>прайс-лист</t>
  </si>
  <si>
    <t>ТЕР11-01-011-03</t>
  </si>
  <si>
    <t>Устройство стяжек: бетонных толщиной 20 мм</t>
  </si>
  <si>
    <t>Итого по разделу 2 Полы 53 м2</t>
  </si>
  <si>
    <t>Раздел 3. Отмостка 30 м2</t>
  </si>
  <si>
    <t>ТЕРр68-12-4</t>
  </si>
  <si>
    <t>Разборка отмостки с помощью молотков отбойных</t>
  </si>
  <si>
    <t>ТЕР01-02-057-02</t>
  </si>
  <si>
    <t>Разработка грунта вручную глубиной 20 см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</si>
  <si>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</si>
  <si>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</si>
  <si>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</si>
  <si>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</si>
  <si>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ТЕР11-01-002-03
прим.</t>
  </si>
  <si>
    <t>Устройство подстилающих слоев: песчано-гравийных толщиной 15 см</t>
  </si>
  <si>
    <t>ТССЦ-408-0200</t>
  </si>
  <si>
    <t>Смесь песчано-гравийная природная</t>
  </si>
  <si>
    <t>Армирование подстилающих слоев - Арматура Д10 мм</t>
  </si>
  <si>
    <t>Устройство бетонной отмостки с устройством деформационных швов (ширина 900 мм,  толщина 150 мм )</t>
  </si>
  <si>
    <t>Итого по разделу 3 Отмостка 30 м2</t>
  </si>
  <si>
    <t>Раздел 4. Усиление стен и фундамента</t>
  </si>
  <si>
    <t>Рытьё траншеи вручную по периметру здания</t>
  </si>
  <si>
    <t>ТЕР06-01-001-22
(Прим.)</t>
  </si>
  <si>
    <t>Усиление фундамента здания</t>
  </si>
  <si>
    <t>Гидроизоляция поверхности бетонных и железобетонных конструкций в два слоя защитными покрытиями серии MASTERSEAL: вертикальной</t>
  </si>
  <si>
    <t>Гидроизоляция поверхности бетонных и железобетонных конструкций в два слоя защитными покрытиями серии MASTERSEAL: горизонтальной</t>
  </si>
  <si>
    <t>ТССЦ-101-7001</t>
  </si>
  <si>
    <t>ПКБ Гидроизол ТУ 5775-001-76362438-2006. Расход 0,6-1 л на 1 м2 (10 л - 12 кг)</t>
  </si>
  <si>
    <t>ТЕР01-01-034-02</t>
  </si>
  <si>
    <t>Засыпка траншеи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</si>
  <si>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</si>
  <si>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</si>
  <si>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</si>
  <si>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Цена=107500/1,2</t>
  </si>
  <si>
    <t>Итого по разделу 4 Усиление стен и фундамента</t>
  </si>
  <si>
    <t>Раздел 5. Вывоз строительного мусора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</si>
  <si>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</si>
  <si>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</si>
  <si>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</si>
  <si>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ТССЦпг-03-21-01-040</t>
  </si>
  <si>
    <t>Перевозка грузов автомобилями-самосвалами грузоподъемностью 10 т, работающих вне карьера, на расстояние: до 40 км I класс груза</t>
  </si>
  <si>
    <t>Итого по разделу 5 Вывоз строительного мусора</t>
  </si>
  <si>
    <t xml:space="preserve">     Утилизация мусора</t>
  </si>
  <si>
    <t xml:space="preserve">Капитальный ремонт ЗиС СП СЭС, филиала ХЭС             </t>
  </si>
  <si>
    <t>ПС 110 кВ Гайтер</t>
  </si>
  <si>
    <t>ЛОКАЛЬНЫЙ СМЕТНЫЙ РАСЧЕТ (СМЕТА) № 2</t>
  </si>
  <si>
    <t xml:space="preserve">капитальный ремонт Здание ПС Гайтеp  (ПС 110/10 кВ Гайтеp), инв. №НВ004397. Ремонт кровли, стен             </t>
  </si>
  <si>
    <t xml:space="preserve"> (наименование конструктивного решения)</t>
  </si>
  <si>
    <t>ведомость дефектов и объемов работ</t>
  </si>
  <si>
    <t>ЛОКАЛЬНЫЙ СМЕТНЫЙ РАСЧЕТ (СМЕТА) № 1</t>
  </si>
  <si>
    <t>Капитальный ремонт ЗиС СП СЭС, филиала ХЭС</t>
  </si>
  <si>
    <t>ПС 35 кВ Б</t>
  </si>
  <si>
    <t>1 ЛС ПС 35 кВ Б кровля</t>
  </si>
  <si>
    <t xml:space="preserve">Капитальный ремонт ЗиС СП СЭС, филиала ХЭС                          </t>
  </si>
  <si>
    <t>Здание гаража с пристройками</t>
  </si>
  <si>
    <t>ЛОКАЛЬНЫЙ СМЕТНЫЙ РАСЧЕТ (СМЕТА) № 3</t>
  </si>
  <si>
    <t>ПС 35 кВ КТПН-2</t>
  </si>
  <si>
    <t>Ведомость дефектов и объемов работ</t>
  </si>
  <si>
    <t>ЦРП-8 г. Амурск</t>
  </si>
  <si>
    <t>ЛОКАЛЬНЫЙ СМЕТНЫЙ РАСЧЕТ (СМЕТА) № 5</t>
  </si>
  <si>
    <t>ЦРП-5 г. Амурск</t>
  </si>
  <si>
    <t>ЛОКАЛЬНЫЙ СМЕТНЫЙ РАСЧЕТ (СМЕТА) № 6</t>
  </si>
  <si>
    <t xml:space="preserve"> ЦРП-4 г. Амурск</t>
  </si>
  <si>
    <t>ЛОКАЛЬНЫЙ СМЕТНЫЙ РАСЧЕТ (СМЕТА) № 7</t>
  </si>
  <si>
    <t xml:space="preserve">ТП-4 п. Известковый              </t>
  </si>
  <si>
    <t>ЛОКАЛЬНЫЙ СМЕТНЫЙ РАСЧЕТ (СМЕТА) № 8</t>
  </si>
  <si>
    <t>ПС 110 кВ Кедровая</t>
  </si>
  <si>
    <t>ЛОКАЛЬНЫЙ СМЕТНЫЙ РАСЧЕТ (СМЕТА) № 9</t>
  </si>
  <si>
    <t xml:space="preserve">капитальный ремонт Здание ПС 110/10 Кедpовая (Подстанция 110/10  КВ Кедpовая), инв.№  HB004065, Ремонт кровли  </t>
  </si>
  <si>
    <t>ПС 35 кВ РП-4</t>
  </si>
  <si>
    <t>ЛОКАЛЬНЫЙ СМЕТНЫЙ РАСЧЕТ (СМЕТА) № 10</t>
  </si>
  <si>
    <t xml:space="preserve"> ТП-311 п. Хапсоль</t>
  </si>
  <si>
    <t>ЛОКАЛЬНЫЙ СМЕТНЫЙ РАСЧЕТ (СМЕТА) № 11</t>
  </si>
  <si>
    <t xml:space="preserve">100 м3 </t>
  </si>
  <si>
    <t xml:space="preserve">     Непредвиденные затраты 1,2%</t>
  </si>
  <si>
    <t xml:space="preserve">     Командировочные расходы (135,1849159+17,589822)/8*500</t>
  </si>
  <si>
    <t>СП Скважины</t>
  </si>
  <si>
    <t>Приказ № 774/пр от 11.12.2020 Прил. п.4, Приказ № 774/пр от 11.12.2020 п.16</t>
  </si>
  <si>
    <t>НР Скважины</t>
  </si>
  <si>
    <t>Приказ № 812/пр от 21.12.2020 Прил. п.4</t>
  </si>
  <si>
    <t>Нарезка стали угловой</t>
  </si>
  <si>
    <t>1 рез</t>
  </si>
  <si>
    <t>ТЕР04-02-007-01</t>
  </si>
  <si>
    <t>Спиральный барьер безопасности СББ АКЛ - 500/5 скр. 56 витков на бухту (бухта 7.8 кг, растяжка бухты до 10 м)</t>
  </si>
  <si>
    <t>шт бухт</t>
  </si>
  <si>
    <t>Сталь угловая 40х40 мм (уд.вес 1 м.п.  2,42  кг) - Кронштейн прямой 900 мм</t>
  </si>
  <si>
    <t xml:space="preserve">  </t>
  </si>
  <si>
    <t>(1,66)</t>
  </si>
  <si>
    <t>(235,8)</t>
  </si>
  <si>
    <t>(293,03)</t>
  </si>
  <si>
    <t>3 кв. 2022 г.</t>
  </si>
  <si>
    <t xml:space="preserve">Ведомость дефектов и объемов работ    </t>
  </si>
  <si>
    <t>10 ЛС ПС 35 кВ РП-4 ограждение</t>
  </si>
  <si>
    <t>ГРАНД-Смета, версия 2022.3</t>
  </si>
  <si>
    <t>Закупка №2525  лот 1</t>
  </si>
  <si>
    <t xml:space="preserve">                                                      Капитальный ремонт ЗиС СП СЭС, филиал ХЭС
</t>
  </si>
  <si>
    <t xml:space="preserve">100 м2 </t>
  </si>
  <si>
    <t xml:space="preserve">1 м3 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</si>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</sst>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-;\-* #,##0.00_-;_-* &quot;-&quot;??_-;_-@_-"/>
    <numFmt numFmtId="165" formatCode="_-* #,##0_р_._-;\-* #,##0_р_._-;_-* &quot;-&quot;??_р_._-;_-@_-"/>
    <numFmt numFmtId="166" formatCode="0.0"/>
    <numFmt numFmtId="167" formatCode="0.00000"/>
    <numFmt numFmtId="168" formatCode="0.000"/>
    <numFmt numFmtId="169" formatCode="0.000000"/>
    <numFmt numFmtId="170" formatCode="0.0000"/>
    <numFmt numFmtId="171" formatCode="0.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1F2326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1" fillId="0" borderId="0"/>
  </cellStyleXfs>
  <cellXfs count="277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horizontal="left" vertical="top"/>
    </xf>
    <xf numFmtId="0" fontId="2" fillId="0" borderId="0" xfId="2" applyNumberFormat="1" applyFont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top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65" fontId="2" fillId="0" borderId="6" xfId="1" applyNumberFormat="1" applyFont="1" applyBorder="1" applyAlignment="1">
      <alignment horizontal="right" vertical="top" wrapText="1"/>
    </xf>
    <xf numFmtId="3" fontId="2" fillId="0" borderId="7" xfId="0" applyNumberFormat="1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 wrapText="1"/>
    </xf>
    <xf numFmtId="0" fontId="0" fillId="0" borderId="0" xfId="0" applyBorder="1"/>
    <xf numFmtId="0" fontId="5" fillId="0" borderId="0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center" vertical="top"/>
    </xf>
    <xf numFmtId="165" fontId="3" fillId="0" borderId="2" xfId="1" applyNumberFormat="1" applyFont="1" applyBorder="1" applyAlignment="1">
      <alignment horizontal="right" vertical="top" wrapText="1"/>
    </xf>
    <xf numFmtId="3" fontId="3" fillId="0" borderId="7" xfId="0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right" vertical="top"/>
    </xf>
    <xf numFmtId="165" fontId="3" fillId="0" borderId="7" xfId="1" applyNumberFormat="1" applyFont="1" applyBorder="1" applyAlignment="1">
      <alignment horizontal="right" vertical="top" wrapText="1"/>
    </xf>
    <xf numFmtId="1" fontId="0" fillId="0" borderId="0" xfId="0" applyNumberFormat="1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65" fontId="2" fillId="0" borderId="2" xfId="1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165" fontId="3" fillId="0" borderId="6" xfId="1" applyNumberFormat="1" applyFont="1" applyBorder="1" applyAlignment="1">
      <alignment horizontal="right" vertical="top" wrapText="1"/>
    </xf>
    <xf numFmtId="165" fontId="3" fillId="0" borderId="7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/>
    </xf>
    <xf numFmtId="165" fontId="2" fillId="0" borderId="7" xfId="0" applyNumberFormat="1" applyFont="1" applyBorder="1" applyAlignment="1">
      <alignment horizontal="right" vertical="top" wrapText="1"/>
    </xf>
    <xf numFmtId="165" fontId="2" fillId="0" borderId="7" xfId="1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right" vertical="top"/>
    </xf>
    <xf numFmtId="2" fontId="2" fillId="0" borderId="2" xfId="0" applyNumberFormat="1" applyFont="1" applyBorder="1" applyAlignment="1">
      <alignment horizontal="right" vertical="top"/>
    </xf>
    <xf numFmtId="3" fontId="3" fillId="0" borderId="7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3" fontId="2" fillId="0" borderId="0" xfId="0" applyNumberFormat="1" applyFont="1" applyBorder="1" applyAlignment="1">
      <alignment horizontal="right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right" vertical="top"/>
    </xf>
    <xf numFmtId="0" fontId="3" fillId="0" borderId="0" xfId="0" applyFont="1"/>
    <xf numFmtId="0" fontId="2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/>
    <xf numFmtId="49" fontId="14" fillId="0" borderId="8" xfId="0" applyNumberFormat="1" applyFont="1" applyFill="1" applyBorder="1" applyAlignment="1" applyProtection="1">
      <alignment horizontal="center"/>
    </xf>
    <xf numFmtId="49" fontId="14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 vertical="top"/>
    </xf>
    <xf numFmtId="49" fontId="12" fillId="0" borderId="0" xfId="0" applyNumberFormat="1" applyFont="1" applyFill="1" applyBorder="1" applyAlignment="1" applyProtection="1">
      <alignment horizontal="center"/>
    </xf>
    <xf numFmtId="0" fontId="15" fillId="0" borderId="0" xfId="0" applyFont="1"/>
    <xf numFmtId="0" fontId="9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Alignment="1">
      <alignment vertical="top"/>
    </xf>
    <xf numFmtId="49" fontId="13" fillId="0" borderId="0" xfId="0" applyNumberFormat="1" applyFont="1" applyFill="1" applyBorder="1" applyAlignment="1" applyProtection="1">
      <alignment horizontal="center"/>
    </xf>
    <xf numFmtId="49" fontId="14" fillId="0" borderId="0" xfId="3" applyNumberFormat="1" applyFont="1" applyFill="1" applyBorder="1" applyAlignment="1" applyProtection="1">
      <alignment horizontal="left" vertical="top"/>
    </xf>
    <xf numFmtId="0" fontId="14" fillId="0" borderId="0" xfId="3" applyNumberFormat="1" applyFont="1" applyFill="1" applyBorder="1" applyAlignment="1" applyProtection="1">
      <alignment vertical="top"/>
    </xf>
    <xf numFmtId="0" fontId="14" fillId="0" borderId="0" xfId="3" applyNumberFormat="1" applyFont="1" applyFill="1" applyBorder="1" applyAlignment="1" applyProtection="1"/>
    <xf numFmtId="0" fontId="16" fillId="0" borderId="0" xfId="0" applyFont="1"/>
    <xf numFmtId="49" fontId="14" fillId="0" borderId="0" xfId="3" applyNumberFormat="1" applyFont="1" applyFill="1" applyBorder="1" applyAlignment="1" applyProtection="1">
      <alignment horizontal="left"/>
    </xf>
    <xf numFmtId="0" fontId="14" fillId="0" borderId="8" xfId="3" applyNumberFormat="1" applyFont="1" applyFill="1" applyBorder="1" applyAlignment="1" applyProtection="1"/>
    <xf numFmtId="0" fontId="14" fillId="0" borderId="8" xfId="3" applyNumberFormat="1" applyFont="1" applyFill="1" applyBorder="1" applyAlignment="1" applyProtection="1">
      <alignment vertical="top"/>
    </xf>
    <xf numFmtId="0" fontId="17" fillId="0" borderId="0" xfId="3" applyNumberFormat="1" applyFont="1" applyFill="1" applyBorder="1" applyAlignment="1" applyProtection="1"/>
    <xf numFmtId="3" fontId="14" fillId="0" borderId="0" xfId="3" applyNumberFormat="1" applyFont="1" applyFill="1" applyBorder="1" applyAlignment="1" applyProtection="1">
      <alignment horizontal="right" vertical="top"/>
    </xf>
    <xf numFmtId="0" fontId="17" fillId="0" borderId="0" xfId="3" applyNumberFormat="1" applyFont="1" applyFill="1" applyBorder="1" applyAlignment="1" applyProtection="1">
      <alignment horizontal="center"/>
    </xf>
    <xf numFmtId="49" fontId="18" fillId="0" borderId="0" xfId="3" applyNumberFormat="1" applyFont="1" applyFill="1" applyBorder="1" applyAlignment="1" applyProtection="1">
      <alignment horizontal="left"/>
    </xf>
    <xf numFmtId="0" fontId="14" fillId="0" borderId="0" xfId="3" applyNumberFormat="1" applyFont="1" applyFill="1" applyBorder="1" applyAlignment="1" applyProtection="1">
      <alignment horizontal="center"/>
    </xf>
    <xf numFmtId="2" fontId="14" fillId="0" borderId="8" xfId="3" applyNumberFormat="1" applyFont="1" applyFill="1" applyBorder="1" applyAlignment="1" applyProtection="1"/>
    <xf numFmtId="49" fontId="14" fillId="0" borderId="8" xfId="3" applyNumberFormat="1" applyFont="1" applyFill="1" applyBorder="1" applyAlignment="1" applyProtection="1">
      <alignment horizontal="right"/>
    </xf>
    <xf numFmtId="0" fontId="14" fillId="0" borderId="0" xfId="3" applyNumberFormat="1" applyFont="1" applyFill="1" applyBorder="1" applyAlignment="1" applyProtection="1">
      <alignment horizontal="left"/>
    </xf>
    <xf numFmtId="0" fontId="14" fillId="0" borderId="0" xfId="3" applyNumberFormat="1" applyFont="1" applyFill="1" applyBorder="1" applyAlignment="1" applyProtection="1">
      <alignment vertical="center" wrapText="1"/>
    </xf>
    <xf numFmtId="2" fontId="14" fillId="0" borderId="0" xfId="3" applyNumberFormat="1" applyFont="1" applyFill="1" applyBorder="1" applyAlignment="1" applyProtection="1"/>
    <xf numFmtId="49" fontId="14" fillId="0" borderId="0" xfId="3" applyNumberFormat="1" applyFont="1" applyFill="1" applyBorder="1" applyAlignment="1" applyProtection="1">
      <alignment horizontal="right"/>
    </xf>
    <xf numFmtId="49" fontId="14" fillId="0" borderId="4" xfId="3" applyNumberFormat="1" applyFont="1" applyFill="1" applyBorder="1" applyAlignment="1" applyProtection="1">
      <alignment horizontal="right"/>
    </xf>
    <xf numFmtId="49" fontId="14" fillId="0" borderId="0" xfId="3" applyNumberFormat="1" applyFont="1" applyFill="1" applyBorder="1" applyAlignment="1" applyProtection="1">
      <alignment vertical="center"/>
    </xf>
    <xf numFmtId="0" fontId="14" fillId="0" borderId="2" xfId="3" applyNumberFormat="1" applyFont="1" applyFill="1" applyBorder="1" applyAlignment="1" applyProtection="1">
      <alignment horizontal="center" vertical="center" wrapText="1"/>
    </xf>
    <xf numFmtId="49" fontId="14" fillId="0" borderId="2" xfId="3" applyNumberFormat="1" applyFont="1" applyFill="1" applyBorder="1" applyAlignment="1" applyProtection="1">
      <alignment horizontal="center" vertical="center"/>
    </xf>
    <xf numFmtId="0" fontId="14" fillId="0" borderId="2" xfId="3" applyNumberFormat="1" applyFont="1" applyFill="1" applyBorder="1" applyAlignment="1" applyProtection="1">
      <alignment horizontal="center" vertical="center"/>
    </xf>
    <xf numFmtId="49" fontId="18" fillId="0" borderId="9" xfId="3" applyNumberFormat="1" applyFont="1" applyFill="1" applyBorder="1" applyAlignment="1" applyProtection="1">
      <alignment horizontal="center" vertical="top" wrapText="1"/>
    </xf>
    <xf numFmtId="0" fontId="18" fillId="0" borderId="1" xfId="3" applyNumberFormat="1" applyFont="1" applyFill="1" applyBorder="1" applyAlignment="1" applyProtection="1">
      <alignment horizontal="left" vertical="top" wrapText="1"/>
    </xf>
    <xf numFmtId="0" fontId="18" fillId="0" borderId="1" xfId="3" applyNumberFormat="1" applyFont="1" applyFill="1" applyBorder="1" applyAlignment="1" applyProtection="1">
      <alignment horizontal="center" vertical="top" wrapText="1"/>
    </xf>
    <xf numFmtId="168" fontId="18" fillId="0" borderId="1" xfId="3" applyNumberFormat="1" applyFont="1" applyFill="1" applyBorder="1" applyAlignment="1" applyProtection="1">
      <alignment horizontal="center" vertical="top" wrapText="1"/>
    </xf>
    <xf numFmtId="0" fontId="18" fillId="0" borderId="1" xfId="3" applyNumberFormat="1" applyFont="1" applyFill="1" applyBorder="1" applyAlignment="1" applyProtection="1">
      <alignment horizontal="right" vertical="top" wrapText="1"/>
    </xf>
    <xf numFmtId="0" fontId="18" fillId="0" borderId="10" xfId="3" applyNumberFormat="1" applyFont="1" applyFill="1" applyBorder="1" applyAlignment="1" applyProtection="1">
      <alignment horizontal="right" vertical="top" wrapText="1"/>
    </xf>
    <xf numFmtId="49" fontId="14" fillId="0" borderId="11" xfId="3" applyNumberFormat="1" applyFont="1" applyFill="1" applyBorder="1" applyAlignment="1" applyProtection="1">
      <alignment vertical="center" wrapText="1"/>
    </xf>
    <xf numFmtId="0" fontId="14" fillId="0" borderId="0" xfId="3" applyNumberFormat="1" applyFont="1" applyFill="1" applyBorder="1" applyAlignment="1" applyProtection="1">
      <alignment horizontal="right" vertical="top" wrapText="1"/>
    </xf>
    <xf numFmtId="49" fontId="14" fillId="0" borderId="11" xfId="3" applyNumberFormat="1" applyFont="1" applyFill="1" applyBorder="1" applyAlignment="1" applyProtection="1">
      <alignment horizontal="center" vertical="center" wrapText="1"/>
    </xf>
    <xf numFmtId="1" fontId="14" fillId="0" borderId="0" xfId="3" applyNumberFormat="1" applyFont="1" applyFill="1" applyBorder="1" applyAlignment="1" applyProtection="1">
      <alignment horizontal="right" vertical="top" wrapText="1"/>
    </xf>
    <xf numFmtId="0" fontId="14" fillId="0" borderId="0" xfId="3" applyNumberFormat="1" applyFont="1" applyFill="1" applyBorder="1" applyAlignment="1" applyProtection="1">
      <alignment horizontal="center" vertical="top" wrapText="1"/>
    </xf>
    <xf numFmtId="2" fontId="14" fillId="0" borderId="0" xfId="3" applyNumberFormat="1" applyFont="1" applyFill="1" applyBorder="1" applyAlignment="1" applyProtection="1">
      <alignment horizontal="right" vertical="top" wrapText="1"/>
    </xf>
    <xf numFmtId="166" fontId="14" fillId="0" borderId="0" xfId="3" applyNumberFormat="1" applyFont="1" applyFill="1" applyBorder="1" applyAlignment="1" applyProtection="1">
      <alignment horizontal="center" vertical="top" wrapText="1"/>
    </xf>
    <xf numFmtId="2" fontId="14" fillId="0" borderId="0" xfId="3" applyNumberFormat="1" applyFont="1" applyFill="1" applyBorder="1" applyAlignment="1" applyProtection="1">
      <alignment horizontal="center" vertical="top" wrapText="1"/>
    </xf>
    <xf numFmtId="4" fontId="14" fillId="0" borderId="12" xfId="3" applyNumberFormat="1" applyFont="1" applyFill="1" applyBorder="1" applyAlignment="1" applyProtection="1">
      <alignment horizontal="right" vertical="top" wrapText="1"/>
    </xf>
    <xf numFmtId="0" fontId="14" fillId="0" borderId="12" xfId="3" applyNumberFormat="1" applyFont="1" applyFill="1" applyBorder="1" applyAlignment="1" applyProtection="1">
      <alignment horizontal="right" vertical="top" wrapText="1"/>
    </xf>
    <xf numFmtId="170" fontId="14" fillId="0" borderId="0" xfId="3" applyNumberFormat="1" applyFont="1" applyFill="1" applyBorder="1" applyAlignment="1" applyProtection="1">
      <alignment horizontal="center" vertical="top" wrapText="1"/>
    </xf>
    <xf numFmtId="0" fontId="14" fillId="0" borderId="1" xfId="3" applyNumberFormat="1" applyFont="1" applyFill="1" applyBorder="1" applyAlignment="1" applyProtection="1">
      <alignment horizontal="center" vertical="top" wrapText="1"/>
    </xf>
    <xf numFmtId="2" fontId="14" fillId="0" borderId="1" xfId="3" applyNumberFormat="1" applyFont="1" applyFill="1" applyBorder="1" applyAlignment="1" applyProtection="1">
      <alignment horizontal="right" vertical="top" wrapText="1"/>
    </xf>
    <xf numFmtId="0" fontId="14" fillId="0" borderId="10" xfId="3" applyNumberFormat="1" applyFont="1" applyFill="1" applyBorder="1" applyAlignment="1" applyProtection="1">
      <alignment horizontal="right" vertical="top" wrapText="1"/>
    </xf>
    <xf numFmtId="1" fontId="14" fillId="0" borderId="0" xfId="3" applyNumberFormat="1" applyFont="1" applyFill="1" applyBorder="1" applyAlignment="1" applyProtection="1">
      <alignment horizontal="center" vertical="top" wrapText="1"/>
    </xf>
    <xf numFmtId="49" fontId="18" fillId="0" borderId="11" xfId="3" applyNumberFormat="1" applyFont="1" applyFill="1" applyBorder="1" applyAlignment="1" applyProtection="1">
      <alignment horizontal="center" vertical="top" wrapText="1"/>
    </xf>
    <xf numFmtId="0" fontId="18" fillId="0" borderId="0" xfId="3" applyNumberFormat="1" applyFont="1" applyFill="1" applyBorder="1" applyAlignment="1" applyProtection="1">
      <alignment horizontal="left" vertical="top" wrapText="1"/>
    </xf>
    <xf numFmtId="4" fontId="18" fillId="0" borderId="1" xfId="3" applyNumberFormat="1" applyFont="1" applyFill="1" applyBorder="1" applyAlignment="1" applyProtection="1">
      <alignment horizontal="right" vertical="top" wrapText="1"/>
    </xf>
    <xf numFmtId="4" fontId="18" fillId="0" borderId="10" xfId="3" applyNumberFormat="1" applyFont="1" applyFill="1" applyBorder="1" applyAlignment="1" applyProtection="1">
      <alignment horizontal="right" vertical="top" wrapText="1"/>
    </xf>
    <xf numFmtId="2" fontId="14" fillId="0" borderId="12" xfId="3" applyNumberFormat="1" applyFont="1" applyFill="1" applyBorder="1" applyAlignment="1" applyProtection="1">
      <alignment horizontal="right" vertical="top" wrapText="1"/>
    </xf>
    <xf numFmtId="4" fontId="14" fillId="0" borderId="0" xfId="3" applyNumberFormat="1" applyFont="1" applyFill="1" applyBorder="1" applyAlignment="1" applyProtection="1">
      <alignment horizontal="right" vertical="top" wrapText="1"/>
    </xf>
    <xf numFmtId="169" fontId="14" fillId="0" borderId="0" xfId="3" applyNumberFormat="1" applyFont="1" applyFill="1" applyBorder="1" applyAlignment="1" applyProtection="1">
      <alignment horizontal="center" vertical="top" wrapText="1"/>
    </xf>
    <xf numFmtId="4" fontId="14" fillId="0" borderId="1" xfId="3" applyNumberFormat="1" applyFont="1" applyFill="1" applyBorder="1" applyAlignment="1" applyProtection="1">
      <alignment horizontal="right" vertical="top" wrapText="1"/>
    </xf>
    <xf numFmtId="49" fontId="18" fillId="0" borderId="0" xfId="3" applyNumberFormat="1" applyFont="1" applyFill="1" applyBorder="1" applyAlignment="1" applyProtection="1">
      <alignment horizontal="center" vertical="top" wrapText="1"/>
    </xf>
    <xf numFmtId="0" fontId="18" fillId="0" borderId="0" xfId="3" applyNumberFormat="1" applyFont="1" applyFill="1" applyBorder="1" applyAlignment="1" applyProtection="1">
      <alignment horizontal="center" vertical="top" wrapText="1"/>
    </xf>
    <xf numFmtId="0" fontId="18" fillId="0" borderId="0" xfId="3" applyNumberFormat="1" applyFont="1" applyFill="1" applyBorder="1" applyAlignment="1" applyProtection="1">
      <alignment horizontal="right" vertical="top" wrapText="1"/>
    </xf>
    <xf numFmtId="49" fontId="14" fillId="0" borderId="9" xfId="3" applyNumberFormat="1" applyFont="1" applyFill="1" applyBorder="1" applyAlignment="1" applyProtection="1"/>
    <xf numFmtId="4" fontId="18" fillId="0" borderId="1" xfId="3" applyNumberFormat="1" applyFont="1" applyFill="1" applyBorder="1" applyAlignment="1" applyProtection="1">
      <alignment horizontal="right" vertical="top"/>
    </xf>
    <xf numFmtId="0" fontId="18" fillId="0" borderId="1" xfId="3" applyNumberFormat="1" applyFont="1" applyFill="1" applyBorder="1" applyAlignment="1" applyProtection="1">
      <alignment horizontal="center" vertical="top"/>
    </xf>
    <xf numFmtId="0" fontId="18" fillId="0" borderId="10" xfId="3" applyNumberFormat="1" applyFont="1" applyFill="1" applyBorder="1" applyAlignment="1" applyProtection="1">
      <alignment horizontal="right" vertical="top"/>
    </xf>
    <xf numFmtId="170" fontId="18" fillId="0" borderId="1" xfId="3" applyNumberFormat="1" applyFont="1" applyFill="1" applyBorder="1" applyAlignment="1" applyProtection="1">
      <alignment horizontal="center" vertical="top" wrapText="1"/>
    </xf>
    <xf numFmtId="171" fontId="14" fillId="0" borderId="0" xfId="3" applyNumberFormat="1" applyFont="1" applyFill="1" applyBorder="1" applyAlignment="1" applyProtection="1">
      <alignment horizontal="center" vertical="top" wrapText="1"/>
    </xf>
    <xf numFmtId="2" fontId="18" fillId="0" borderId="1" xfId="3" applyNumberFormat="1" applyFont="1" applyFill="1" applyBorder="1" applyAlignment="1" applyProtection="1">
      <alignment horizontal="right" vertical="top" wrapText="1"/>
    </xf>
    <xf numFmtId="2" fontId="18" fillId="0" borderId="1" xfId="3" applyNumberFormat="1" applyFont="1" applyFill="1" applyBorder="1" applyAlignment="1" applyProtection="1">
      <alignment horizontal="center" vertical="top" wrapText="1"/>
    </xf>
    <xf numFmtId="167" fontId="18" fillId="0" borderId="1" xfId="3" applyNumberFormat="1" applyFont="1" applyFill="1" applyBorder="1" applyAlignment="1" applyProtection="1">
      <alignment horizontal="center" vertical="top" wrapText="1"/>
    </xf>
    <xf numFmtId="169" fontId="18" fillId="0" borderId="1" xfId="3" applyNumberFormat="1" applyFont="1" applyFill="1" applyBorder="1" applyAlignment="1" applyProtection="1">
      <alignment horizontal="center" vertical="top" wrapText="1"/>
    </xf>
    <xf numFmtId="167" fontId="14" fillId="0" borderId="0" xfId="3" applyNumberFormat="1" applyFont="1" applyFill="1" applyBorder="1" applyAlignment="1" applyProtection="1">
      <alignment horizontal="center" vertical="top" wrapText="1"/>
    </xf>
    <xf numFmtId="166" fontId="18" fillId="0" borderId="1" xfId="3" applyNumberFormat="1" applyFont="1" applyFill="1" applyBorder="1" applyAlignment="1" applyProtection="1">
      <alignment horizontal="center" vertical="top" wrapText="1"/>
    </xf>
    <xf numFmtId="1" fontId="18" fillId="0" borderId="1" xfId="3" applyNumberFormat="1" applyFont="1" applyFill="1" applyBorder="1" applyAlignment="1" applyProtection="1">
      <alignment horizontal="center" vertical="top" wrapText="1"/>
    </xf>
    <xf numFmtId="49" fontId="14" fillId="0" borderId="11" xfId="3" applyNumberFormat="1" applyFont="1" applyFill="1" applyBorder="1" applyAlignment="1" applyProtection="1">
      <alignment horizontal="center" vertical="top" wrapText="1"/>
    </xf>
    <xf numFmtId="0" fontId="14" fillId="0" borderId="0" xfId="3" applyNumberFormat="1" applyFont="1" applyFill="1" applyBorder="1" applyAlignment="1" applyProtection="1">
      <alignment horizontal="left" vertical="top" wrapText="1"/>
    </xf>
    <xf numFmtId="2" fontId="18" fillId="0" borderId="10" xfId="3" applyNumberFormat="1" applyFont="1" applyFill="1" applyBorder="1" applyAlignment="1" applyProtection="1">
      <alignment horizontal="right" vertical="top" wrapText="1"/>
    </xf>
    <xf numFmtId="0" fontId="18" fillId="0" borderId="1" xfId="3" applyNumberFormat="1" applyFont="1" applyFill="1" applyBorder="1" applyAlignment="1" applyProtection="1">
      <alignment horizontal="right" vertical="top"/>
    </xf>
    <xf numFmtId="49" fontId="14" fillId="0" borderId="11" xfId="3" applyNumberFormat="1" applyFont="1" applyFill="1" applyBorder="1" applyAlignment="1" applyProtection="1"/>
    <xf numFmtId="4" fontId="14" fillId="0" borderId="0" xfId="3" applyNumberFormat="1" applyFont="1" applyFill="1" applyBorder="1" applyAlignment="1" applyProtection="1">
      <alignment horizontal="right" vertical="top"/>
    </xf>
    <xf numFmtId="0" fontId="14" fillId="0" borderId="0" xfId="3" applyNumberFormat="1" applyFont="1" applyFill="1" applyBorder="1" applyAlignment="1" applyProtection="1">
      <alignment horizontal="center" vertical="top"/>
    </xf>
    <xf numFmtId="4" fontId="14" fillId="0" borderId="12" xfId="3" applyNumberFormat="1" applyFont="1" applyFill="1" applyBorder="1" applyAlignment="1" applyProtection="1">
      <alignment horizontal="right" vertical="top"/>
    </xf>
    <xf numFmtId="0" fontId="14" fillId="0" borderId="0" xfId="3" applyNumberFormat="1" applyFont="1" applyFill="1" applyBorder="1" applyAlignment="1" applyProtection="1">
      <alignment horizontal="right" vertical="top"/>
    </xf>
    <xf numFmtId="0" fontId="14" fillId="0" borderId="12" xfId="3" applyNumberFormat="1" applyFont="1" applyFill="1" applyBorder="1" applyAlignment="1" applyProtection="1">
      <alignment horizontal="right" vertical="top"/>
    </xf>
    <xf numFmtId="2" fontId="14" fillId="0" borderId="0" xfId="3" applyNumberFormat="1" applyFont="1" applyFill="1" applyBorder="1" applyAlignment="1" applyProtection="1">
      <alignment horizontal="right" vertical="top"/>
    </xf>
    <xf numFmtId="4" fontId="18" fillId="0" borderId="0" xfId="3" applyNumberFormat="1" applyFont="1" applyFill="1" applyBorder="1" applyAlignment="1" applyProtection="1">
      <alignment horizontal="right" vertical="top"/>
    </xf>
    <xf numFmtId="0" fontId="18" fillId="0" borderId="0" xfId="3" applyNumberFormat="1" applyFont="1" applyFill="1" applyBorder="1" applyAlignment="1" applyProtection="1">
      <alignment horizontal="center" vertical="top"/>
    </xf>
    <xf numFmtId="4" fontId="18" fillId="0" borderId="12" xfId="3" applyNumberFormat="1" applyFont="1" applyFill="1" applyBorder="1" applyAlignment="1" applyProtection="1">
      <alignment horizontal="right" vertical="top"/>
    </xf>
    <xf numFmtId="2" fontId="18" fillId="0" borderId="0" xfId="3" applyNumberFormat="1" applyFont="1" applyFill="1" applyBorder="1" applyAlignment="1" applyProtection="1">
      <alignment horizontal="center" vertical="top"/>
    </xf>
    <xf numFmtId="3" fontId="18" fillId="0" borderId="0" xfId="3" applyNumberFormat="1" applyFont="1" applyFill="1" applyBorder="1" applyAlignment="1" applyProtection="1">
      <alignment horizontal="right" vertical="top"/>
    </xf>
    <xf numFmtId="49" fontId="14" fillId="0" borderId="1" xfId="3" applyNumberFormat="1" applyFont="1" applyFill="1" applyBorder="1" applyAlignment="1" applyProtection="1"/>
    <xf numFmtId="0" fontId="14" fillId="0" borderId="1" xfId="3" applyNumberFormat="1" applyFont="1" applyFill="1" applyBorder="1" applyAlignment="1" applyProtection="1"/>
    <xf numFmtId="0" fontId="18" fillId="0" borderId="0" xfId="3" applyNumberFormat="1" applyFont="1" applyFill="1" applyBorder="1" applyAlignment="1" applyProtection="1">
      <alignment vertical="top" wrapText="1"/>
    </xf>
    <xf numFmtId="0" fontId="14" fillId="0" borderId="0" xfId="3" applyNumberFormat="1" applyFont="1" applyFill="1" applyBorder="1" applyAlignment="1" applyProtection="1">
      <alignment wrapText="1"/>
    </xf>
    <xf numFmtId="49" fontId="14" fillId="0" borderId="0" xfId="3" applyNumberFormat="1" applyFont="1" applyFill="1" applyBorder="1" applyAlignment="1" applyProtection="1"/>
    <xf numFmtId="0" fontId="15" fillId="0" borderId="0" xfId="3" applyFont="1"/>
    <xf numFmtId="0" fontId="18" fillId="0" borderId="0" xfId="3" applyNumberFormat="1" applyFont="1" applyFill="1" applyBorder="1" applyAlignment="1" applyProtection="1">
      <alignment horizontal="right" vertical="top"/>
    </xf>
    <xf numFmtId="0" fontId="18" fillId="0" borderId="0" xfId="3" applyNumberFormat="1" applyFont="1" applyFill="1" applyBorder="1" applyAlignment="1" applyProtection="1">
      <alignment wrapText="1"/>
    </xf>
    <xf numFmtId="0" fontId="20" fillId="0" borderId="0" xfId="3" applyNumberFormat="1" applyFont="1" applyFill="1" applyBorder="1" applyAlignment="1" applyProtection="1"/>
    <xf numFmtId="49" fontId="18" fillId="0" borderId="0" xfId="3" applyNumberFormat="1" applyFont="1" applyFill="1" applyBorder="1" applyAlignment="1" applyProtection="1">
      <alignment horizontal="right" vertical="top" wrapText="1"/>
    </xf>
    <xf numFmtId="49" fontId="14" fillId="0" borderId="0" xfId="3" applyNumberFormat="1" applyFont="1" applyFill="1" applyBorder="1" applyAlignment="1" applyProtection="1">
      <alignment horizontal="right" vertical="top" wrapText="1"/>
    </xf>
    <xf numFmtId="49" fontId="18" fillId="0" borderId="1" xfId="3" applyNumberFormat="1" applyFont="1" applyFill="1" applyBorder="1" applyAlignment="1" applyProtection="1">
      <alignment horizontal="right" vertical="top" wrapText="1"/>
    </xf>
    <xf numFmtId="49" fontId="14" fillId="0" borderId="0" xfId="3" applyNumberFormat="1" applyFont="1" applyFill="1" applyBorder="1" applyAlignment="1" applyProtection="1">
      <alignment vertical="top"/>
    </xf>
    <xf numFmtId="0" fontId="19" fillId="0" borderId="0" xfId="3" applyNumberFormat="1" applyFont="1" applyFill="1" applyBorder="1" applyAlignment="1" applyProtection="1">
      <alignment wrapText="1"/>
    </xf>
    <xf numFmtId="49" fontId="18" fillId="0" borderId="1" xfId="3" applyNumberFormat="1" applyFont="1" applyFill="1" applyBorder="1" applyAlignment="1" applyProtection="1">
      <alignment horizontal="center" vertical="top" wrapText="1"/>
    </xf>
    <xf numFmtId="49" fontId="18" fillId="0" borderId="0" xfId="3" applyNumberFormat="1" applyFont="1" applyFill="1" applyBorder="1" applyAlignment="1" applyProtection="1">
      <alignment horizontal="left" vertical="top" wrapText="1"/>
    </xf>
    <xf numFmtId="49" fontId="14" fillId="0" borderId="0" xfId="3" applyNumberFormat="1" applyFont="1" applyFill="1" applyBorder="1" applyAlignment="1" applyProtection="1">
      <alignment horizontal="center" vertical="top" wrapText="1"/>
    </xf>
    <xf numFmtId="49" fontId="14" fillId="0" borderId="11" xfId="3" applyNumberFormat="1" applyFont="1" applyFill="1" applyBorder="1" applyAlignment="1" applyProtection="1">
      <alignment horizontal="right" vertical="top" wrapText="1"/>
    </xf>
    <xf numFmtId="4" fontId="14" fillId="0" borderId="10" xfId="3" applyNumberFormat="1" applyFont="1" applyFill="1" applyBorder="1" applyAlignment="1" applyProtection="1">
      <alignment horizontal="right" vertical="top" wrapText="1"/>
    </xf>
    <xf numFmtId="49" fontId="14" fillId="0" borderId="1" xfId="3" applyNumberFormat="1" applyFont="1" applyFill="1" applyBorder="1" applyAlignment="1" applyProtection="1">
      <alignment horizontal="center" vertical="top" wrapText="1"/>
    </xf>
    <xf numFmtId="0" fontId="14" fillId="0" borderId="11" xfId="3" applyNumberFormat="1" applyFont="1" applyFill="1" applyBorder="1" applyAlignment="1" applyProtection="1"/>
    <xf numFmtId="49" fontId="18" fillId="0" borderId="1" xfId="3" applyNumberFormat="1" applyFont="1" applyFill="1" applyBorder="1" applyAlignment="1" applyProtection="1">
      <alignment horizontal="left" vertical="top" wrapText="1"/>
    </xf>
    <xf numFmtId="0" fontId="21" fillId="0" borderId="0" xfId="3" applyNumberFormat="1" applyFont="1" applyFill="1" applyBorder="1" applyAlignment="1" applyProtection="1"/>
    <xf numFmtId="0" fontId="9" fillId="0" borderId="0" xfId="3" applyNumberFormat="1" applyFont="1" applyFill="1" applyBorder="1" applyAlignment="1" applyProtection="1"/>
    <xf numFmtId="0" fontId="9" fillId="0" borderId="0" xfId="3" applyNumberFormat="1" applyFont="1" applyFill="1" applyBorder="1" applyAlignment="1" applyProtection="1">
      <alignment horizontal="left"/>
    </xf>
    <xf numFmtId="2" fontId="9" fillId="0" borderId="8" xfId="3" applyNumberFormat="1" applyFont="1" applyFill="1" applyBorder="1" applyAlignment="1" applyProtection="1"/>
    <xf numFmtId="0" fontId="5" fillId="0" borderId="0" xfId="3" applyNumberFormat="1" applyFont="1" applyFill="1" applyBorder="1" applyAlignment="1" applyProtection="1"/>
    <xf numFmtId="49" fontId="9" fillId="0" borderId="0" xfId="3" applyNumberFormat="1" applyFont="1" applyFill="1" applyBorder="1" applyAlignment="1" applyProtection="1"/>
    <xf numFmtId="49" fontId="9" fillId="0" borderId="8" xfId="3" applyNumberFormat="1" applyFont="1" applyFill="1" applyBorder="1" applyAlignment="1" applyProtection="1">
      <alignment horizontal="right"/>
    </xf>
    <xf numFmtId="2" fontId="9" fillId="0" borderId="0" xfId="3" applyNumberFormat="1" applyFont="1" applyFill="1" applyBorder="1" applyAlignment="1" applyProtection="1"/>
    <xf numFmtId="0" fontId="12" fillId="0" borderId="0" xfId="3" applyNumberFormat="1" applyFont="1" applyFill="1" applyBorder="1" applyAlignment="1" applyProtection="1"/>
    <xf numFmtId="0" fontId="9" fillId="0" borderId="0" xfId="3" applyNumberFormat="1" applyFont="1" applyFill="1" applyBorder="1" applyAlignment="1" applyProtection="1">
      <alignment vertical="center" wrapText="1"/>
    </xf>
    <xf numFmtId="49" fontId="5" fillId="0" borderId="0" xfId="3" applyNumberFormat="1" applyFont="1" applyFill="1" applyBorder="1" applyAlignment="1" applyProtection="1">
      <alignment horizontal="left"/>
    </xf>
    <xf numFmtId="0" fontId="9" fillId="0" borderId="0" xfId="3" applyNumberFormat="1" applyFont="1" applyFill="1" applyBorder="1" applyAlignment="1" applyProtection="1">
      <alignment horizontal="center"/>
    </xf>
    <xf numFmtId="49" fontId="9" fillId="0" borderId="0" xfId="3" applyNumberFormat="1" applyFont="1" applyFill="1" applyBorder="1" applyAlignment="1" applyProtection="1">
      <alignment horizontal="center"/>
    </xf>
    <xf numFmtId="49" fontId="9" fillId="0" borderId="8" xfId="3" applyNumberFormat="1" applyFont="1" applyFill="1" applyBorder="1" applyAlignment="1" applyProtection="1">
      <alignment horizontal="center"/>
    </xf>
    <xf numFmtId="49" fontId="14" fillId="0" borderId="8" xfId="3" applyNumberFormat="1" applyFont="1" applyFill="1" applyBorder="1" applyAlignment="1" applyProtection="1"/>
    <xf numFmtId="49" fontId="9" fillId="0" borderId="8" xfId="3" applyNumberFormat="1" applyFont="1" applyFill="1" applyBorder="1" applyAlignment="1" applyProtection="1"/>
    <xf numFmtId="49" fontId="12" fillId="0" borderId="0" xfId="3" applyNumberFormat="1" applyFont="1" applyFill="1" applyBorder="1" applyAlignment="1" applyProtection="1"/>
    <xf numFmtId="49" fontId="12" fillId="0" borderId="0" xfId="3" applyNumberFormat="1" applyFont="1" applyFill="1" applyBorder="1" applyAlignment="1" applyProtection="1">
      <alignment horizontal="center"/>
    </xf>
    <xf numFmtId="49" fontId="14" fillId="0" borderId="0" xfId="3" applyNumberFormat="1" applyFont="1" applyFill="1" applyBorder="1" applyAlignment="1" applyProtection="1">
      <alignment horizontal="right" vertical="top"/>
    </xf>
    <xf numFmtId="49" fontId="9" fillId="0" borderId="0" xfId="3" applyNumberFormat="1" applyFont="1" applyFill="1" applyBorder="1" applyAlignment="1" applyProtection="1">
      <alignment wrapText="1"/>
    </xf>
    <xf numFmtId="49" fontId="14" fillId="0" borderId="8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Border="1" applyAlignment="1" applyProtection="1">
      <alignment wrapText="1"/>
    </xf>
    <xf numFmtId="49" fontId="13" fillId="0" borderId="0" xfId="3" applyNumberFormat="1" applyFont="1" applyFill="1" applyBorder="1" applyAlignment="1" applyProtection="1">
      <alignment horizontal="center"/>
    </xf>
    <xf numFmtId="49" fontId="12" fillId="0" borderId="0" xfId="3" applyNumberFormat="1" applyFont="1" applyFill="1" applyBorder="1" applyAlignment="1" applyProtection="1">
      <alignment horizontal="center" vertical="top"/>
    </xf>
    <xf numFmtId="49" fontId="9" fillId="0" borderId="0" xfId="3" applyNumberFormat="1" applyFont="1" applyFill="1" applyBorder="1" applyAlignment="1" applyProtection="1">
      <alignment vertical="top"/>
    </xf>
    <xf numFmtId="49" fontId="9" fillId="0" borderId="0" xfId="3" applyNumberFormat="1" applyFont="1" applyFill="1" applyBorder="1" applyAlignment="1" applyProtection="1">
      <alignment horizontal="left"/>
    </xf>
    <xf numFmtId="49" fontId="9" fillId="0" borderId="0" xfId="3" applyNumberFormat="1" applyFont="1" applyFill="1" applyBorder="1" applyAlignment="1" applyProtection="1">
      <alignment horizontal="left" vertical="top"/>
    </xf>
    <xf numFmtId="49" fontId="9" fillId="0" borderId="4" xfId="3" applyNumberFormat="1" applyFont="1" applyFill="1" applyBorder="1" applyAlignment="1" applyProtection="1"/>
    <xf numFmtId="168" fontId="14" fillId="0" borderId="0" xfId="3" applyNumberFormat="1" applyFont="1" applyFill="1" applyBorder="1" applyAlignment="1" applyProtection="1">
      <alignment horizontal="center" vertical="top" wrapText="1"/>
    </xf>
    <xf numFmtId="2" fontId="14" fillId="0" borderId="12" xfId="3" applyNumberFormat="1" applyFont="1" applyFill="1" applyBorder="1" applyAlignment="1" applyProtection="1">
      <alignment horizontal="right" vertical="top"/>
    </xf>
    <xf numFmtId="164" fontId="0" fillId="0" borderId="0" xfId="1" applyFont="1"/>
    <xf numFmtId="4" fontId="2" fillId="0" borderId="0" xfId="0" applyNumberFormat="1" applyFont="1" applyAlignment="1">
      <alignment horizontal="right" vertical="top"/>
    </xf>
    <xf numFmtId="4" fontId="0" fillId="0" borderId="0" xfId="0" applyNumberFormat="1"/>
    <xf numFmtId="0" fontId="6" fillId="0" borderId="0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164" fontId="5" fillId="0" borderId="0" xfId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14" fillId="0" borderId="2" xfId="3" applyNumberFormat="1" applyFont="1" applyFill="1" applyBorder="1" applyAlignment="1" applyProtection="1">
      <alignment horizontal="center" vertical="center" wrapText="1"/>
    </xf>
    <xf numFmtId="0" fontId="14" fillId="0" borderId="4" xfId="3" applyNumberFormat="1" applyFont="1" applyFill="1" applyBorder="1" applyAlignment="1" applyProtection="1">
      <alignment horizontal="center"/>
    </xf>
    <xf numFmtId="0" fontId="14" fillId="0" borderId="1" xfId="3" applyNumberFormat="1" applyFont="1" applyFill="1" applyBorder="1" applyAlignment="1" applyProtection="1">
      <alignment horizontal="left" vertical="top" wrapText="1"/>
    </xf>
    <xf numFmtId="0" fontId="14" fillId="0" borderId="0" xfId="3" applyNumberFormat="1" applyFont="1" applyFill="1" applyBorder="1" applyAlignment="1" applyProtection="1">
      <alignment horizontal="left" vertical="top" wrapText="1"/>
    </xf>
    <xf numFmtId="0" fontId="18" fillId="0" borderId="1" xfId="3" applyNumberFormat="1" applyFont="1" applyFill="1" applyBorder="1" applyAlignment="1" applyProtection="1">
      <alignment horizontal="left" vertical="top" wrapText="1"/>
    </xf>
    <xf numFmtId="0" fontId="14" fillId="0" borderId="12" xfId="3" applyNumberFormat="1" applyFont="1" applyFill="1" applyBorder="1" applyAlignment="1" applyProtection="1">
      <alignment horizontal="left" vertical="top" wrapText="1"/>
    </xf>
    <xf numFmtId="0" fontId="14" fillId="0" borderId="2" xfId="3" applyNumberFormat="1" applyFont="1" applyFill="1" applyBorder="1" applyAlignment="1" applyProtection="1">
      <alignment horizontal="center" vertical="center" wrapText="1"/>
    </xf>
    <xf numFmtId="0" fontId="14" fillId="0" borderId="2" xfId="3" applyNumberFormat="1" applyFont="1" applyFill="1" applyBorder="1" applyAlignment="1" applyProtection="1">
      <alignment horizontal="center" vertical="center"/>
    </xf>
    <xf numFmtId="0" fontId="18" fillId="0" borderId="3" xfId="3" applyNumberFormat="1" applyFont="1" applyFill="1" applyBorder="1" applyAlignment="1" applyProtection="1">
      <alignment horizontal="left" vertical="center" wrapText="1"/>
    </xf>
    <xf numFmtId="0" fontId="18" fillId="0" borderId="4" xfId="3" applyNumberFormat="1" applyFont="1" applyFill="1" applyBorder="1" applyAlignment="1" applyProtection="1">
      <alignment horizontal="left" vertical="center" wrapText="1"/>
    </xf>
    <xf numFmtId="0" fontId="18" fillId="0" borderId="5" xfId="3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top"/>
    </xf>
    <xf numFmtId="0" fontId="19" fillId="0" borderId="3" xfId="3" applyNumberFormat="1" applyFont="1" applyFill="1" applyBorder="1" applyAlignment="1" applyProtection="1">
      <alignment horizontal="left" vertical="center" wrapText="1"/>
    </xf>
    <xf numFmtId="0" fontId="19" fillId="0" borderId="4" xfId="3" applyNumberFormat="1" applyFont="1" applyFill="1" applyBorder="1" applyAlignment="1" applyProtection="1">
      <alignment horizontal="left" vertical="center" wrapText="1"/>
    </xf>
    <xf numFmtId="0" fontId="19" fillId="0" borderId="5" xfId="3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center" wrapText="1"/>
    </xf>
    <xf numFmtId="49" fontId="9" fillId="0" borderId="8" xfId="0" applyNumberFormat="1" applyFont="1" applyFill="1" applyBorder="1" applyAlignment="1" applyProtection="1">
      <alignment horizontal="center" wrapText="1"/>
    </xf>
    <xf numFmtId="49" fontId="13" fillId="0" borderId="0" xfId="0" applyNumberFormat="1" applyFont="1" applyFill="1" applyBorder="1" applyAlignment="1" applyProtection="1">
      <alignment horizontal="center"/>
    </xf>
    <xf numFmtId="49" fontId="9" fillId="0" borderId="8" xfId="0" applyNumberFormat="1" applyFont="1" applyBorder="1" applyAlignment="1">
      <alignment horizontal="left" wrapText="1"/>
    </xf>
    <xf numFmtId="49" fontId="12" fillId="0" borderId="1" xfId="0" applyNumberFormat="1" applyFont="1" applyFill="1" applyBorder="1" applyAlignment="1" applyProtection="1">
      <alignment horizontal="center"/>
    </xf>
    <xf numFmtId="2" fontId="14" fillId="0" borderId="4" xfId="3" applyNumberFormat="1" applyFont="1" applyFill="1" applyBorder="1" applyAlignment="1" applyProtection="1">
      <alignment horizontal="right"/>
    </xf>
    <xf numFmtId="0" fontId="18" fillId="0" borderId="0" xfId="3" applyNumberFormat="1" applyFont="1" applyFill="1" applyBorder="1" applyAlignment="1" applyProtection="1">
      <alignment horizontal="left" vertical="top" wrapText="1"/>
    </xf>
    <xf numFmtId="49" fontId="9" fillId="0" borderId="8" xfId="0" applyNumberFormat="1" applyFont="1" applyBorder="1" applyAlignment="1">
      <alignment horizontal="center" wrapText="1"/>
    </xf>
    <xf numFmtId="0" fontId="17" fillId="0" borderId="1" xfId="3" applyNumberFormat="1" applyFont="1" applyFill="1" applyBorder="1" applyAlignment="1" applyProtection="1">
      <alignment horizontal="center"/>
    </xf>
    <xf numFmtId="49" fontId="9" fillId="0" borderId="8" xfId="0" applyNumberFormat="1" applyFont="1" applyFill="1" applyBorder="1" applyAlignment="1" applyProtection="1">
      <alignment horizontal="left" wrapText="1"/>
    </xf>
    <xf numFmtId="0" fontId="14" fillId="0" borderId="0" xfId="0" applyFont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wrapText="1"/>
    </xf>
    <xf numFmtId="49" fontId="13" fillId="0" borderId="0" xfId="3" applyNumberFormat="1" applyFont="1" applyFill="1" applyBorder="1" applyAlignment="1" applyProtection="1">
      <alignment horizontal="center"/>
    </xf>
    <xf numFmtId="49" fontId="9" fillId="0" borderId="8" xfId="3" applyNumberFormat="1" applyFont="1" applyBorder="1" applyAlignment="1">
      <alignment horizontal="center" wrapText="1"/>
    </xf>
    <xf numFmtId="49" fontId="12" fillId="0" borderId="1" xfId="3" applyNumberFormat="1" applyFont="1" applyFill="1" applyBorder="1" applyAlignment="1" applyProtection="1">
      <alignment horizontal="center" vertical="top"/>
    </xf>
    <xf numFmtId="49" fontId="9" fillId="0" borderId="8" xfId="3" applyNumberFormat="1" applyFont="1" applyFill="1" applyBorder="1" applyAlignment="1" applyProtection="1">
      <alignment horizontal="left" wrapText="1"/>
    </xf>
    <xf numFmtId="49" fontId="12" fillId="0" borderId="1" xfId="3" applyNumberFormat="1" applyFont="1" applyFill="1" applyBorder="1" applyAlignment="1" applyProtection="1">
      <alignment horizontal="center"/>
    </xf>
    <xf numFmtId="0" fontId="9" fillId="0" borderId="8" xfId="3" applyNumberFormat="1" applyFont="1" applyFill="1" applyBorder="1" applyAlignment="1" applyProtection="1">
      <alignment horizontal="left" wrapText="1"/>
    </xf>
    <xf numFmtId="49" fontId="19" fillId="0" borderId="3" xfId="3" applyNumberFormat="1" applyFont="1" applyFill="1" applyBorder="1" applyAlignment="1" applyProtection="1">
      <alignment horizontal="left" vertical="center" wrapText="1"/>
    </xf>
    <xf numFmtId="49" fontId="19" fillId="0" borderId="4" xfId="3" applyNumberFormat="1" applyFont="1" applyFill="1" applyBorder="1" applyAlignment="1" applyProtection="1">
      <alignment horizontal="left" vertical="center" wrapText="1"/>
    </xf>
    <xf numFmtId="49" fontId="19" fillId="0" borderId="5" xfId="3" applyNumberFormat="1" applyFont="1" applyFill="1" applyBorder="1" applyAlignment="1" applyProtection="1">
      <alignment horizontal="left" vertical="center" wrapText="1"/>
    </xf>
    <xf numFmtId="49" fontId="18" fillId="0" borderId="1" xfId="3" applyNumberFormat="1" applyFont="1" applyFill="1" applyBorder="1" applyAlignment="1" applyProtection="1">
      <alignment horizontal="left" vertical="top" wrapText="1"/>
    </xf>
    <xf numFmtId="2" fontId="9" fillId="0" borderId="4" xfId="3" applyNumberFormat="1" applyFont="1" applyFill="1" applyBorder="1" applyAlignment="1" applyProtection="1">
      <alignment horizontal="right"/>
    </xf>
    <xf numFmtId="0" fontId="9" fillId="0" borderId="4" xfId="3" applyNumberFormat="1" applyFont="1" applyFill="1" applyBorder="1" applyAlignment="1" applyProtection="1">
      <alignment horizontal="center"/>
    </xf>
    <xf numFmtId="49" fontId="14" fillId="0" borderId="0" xfId="3" applyNumberFormat="1" applyFont="1" applyFill="1" applyBorder="1" applyAlignment="1" applyProtection="1">
      <alignment horizontal="left" vertical="top" wrapText="1"/>
    </xf>
    <xf numFmtId="49" fontId="14" fillId="0" borderId="1" xfId="3" applyNumberFormat="1" applyFont="1" applyFill="1" applyBorder="1" applyAlignment="1" applyProtection="1">
      <alignment horizontal="left" vertical="top" wrapText="1"/>
    </xf>
    <xf numFmtId="49" fontId="18" fillId="0" borderId="0" xfId="3" applyNumberFormat="1" applyFont="1" applyFill="1" applyBorder="1" applyAlignment="1" applyProtection="1">
      <alignment horizontal="left" vertical="top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view="pageBreakPreview" topLeftCell="A16" zoomScaleNormal="100" zoomScaleSheetLayoutView="100" workbookViewId="0">
      <selection activeCell="I52" sqref="I51:I52"/>
    </sheetView>
  </sheetViews>
  <sheetFormatPr defaultRowHeight="15" x14ac:dyDescent="0.25"/>
  <cols>
    <col min="1" max="1" width="5" style="1" customWidth="1"/>
    <col min="2" max="2" width="13.5703125" style="2" customWidth="1"/>
    <col min="3" max="3" width="80.5703125" style="3" customWidth="1"/>
    <col min="4" max="4" width="16.140625" style="4" customWidth="1"/>
    <col min="5" max="5" width="13" style="4" customWidth="1"/>
    <col min="6" max="6" width="13.42578125" style="4" customWidth="1"/>
    <col min="7" max="7" width="13.28515625" style="4" customWidth="1"/>
    <col min="8" max="8" width="13.42578125" style="4" customWidth="1"/>
    <col min="9" max="9" width="15.5703125" customWidth="1"/>
    <col min="10" max="10" width="22.140625" customWidth="1"/>
    <col min="11" max="11" width="10" bestFit="1" customWidth="1"/>
    <col min="257" max="257" width="5" customWidth="1"/>
    <col min="258" max="258" width="10" customWidth="1"/>
    <col min="259" max="259" width="80.5703125" customWidth="1"/>
    <col min="260" max="260" width="16.140625" customWidth="1"/>
    <col min="261" max="261" width="13" customWidth="1"/>
    <col min="262" max="262" width="13.42578125" customWidth="1"/>
    <col min="263" max="263" width="13.28515625" customWidth="1"/>
    <col min="264" max="264" width="13.42578125" customWidth="1"/>
    <col min="265" max="265" width="15.5703125" customWidth="1"/>
    <col min="266" max="266" width="22.140625" customWidth="1"/>
    <col min="513" max="513" width="5" customWidth="1"/>
    <col min="514" max="514" width="10" customWidth="1"/>
    <col min="515" max="515" width="80.5703125" customWidth="1"/>
    <col min="516" max="516" width="16.140625" customWidth="1"/>
    <col min="517" max="517" width="13" customWidth="1"/>
    <col min="518" max="518" width="13.42578125" customWidth="1"/>
    <col min="519" max="519" width="13.28515625" customWidth="1"/>
    <col min="520" max="520" width="13.42578125" customWidth="1"/>
    <col min="521" max="521" width="15.5703125" customWidth="1"/>
    <col min="522" max="522" width="22.140625" customWidth="1"/>
    <col min="769" max="769" width="5" customWidth="1"/>
    <col min="770" max="770" width="10" customWidth="1"/>
    <col min="771" max="771" width="80.5703125" customWidth="1"/>
    <col min="772" max="772" width="16.140625" customWidth="1"/>
    <col min="773" max="773" width="13" customWidth="1"/>
    <col min="774" max="774" width="13.42578125" customWidth="1"/>
    <col min="775" max="775" width="13.28515625" customWidth="1"/>
    <col min="776" max="776" width="13.42578125" customWidth="1"/>
    <col min="777" max="777" width="15.5703125" customWidth="1"/>
    <col min="778" max="778" width="22.140625" customWidth="1"/>
    <col min="1025" max="1025" width="5" customWidth="1"/>
    <col min="1026" max="1026" width="10" customWidth="1"/>
    <col min="1027" max="1027" width="80.5703125" customWidth="1"/>
    <col min="1028" max="1028" width="16.140625" customWidth="1"/>
    <col min="1029" max="1029" width="13" customWidth="1"/>
    <col min="1030" max="1030" width="13.42578125" customWidth="1"/>
    <col min="1031" max="1031" width="13.28515625" customWidth="1"/>
    <col min="1032" max="1032" width="13.42578125" customWidth="1"/>
    <col min="1033" max="1033" width="15.5703125" customWidth="1"/>
    <col min="1034" max="1034" width="22.140625" customWidth="1"/>
    <col min="1281" max="1281" width="5" customWidth="1"/>
    <col min="1282" max="1282" width="10" customWidth="1"/>
    <col min="1283" max="1283" width="80.5703125" customWidth="1"/>
    <col min="1284" max="1284" width="16.140625" customWidth="1"/>
    <col min="1285" max="1285" width="13" customWidth="1"/>
    <col min="1286" max="1286" width="13.42578125" customWidth="1"/>
    <col min="1287" max="1287" width="13.28515625" customWidth="1"/>
    <col min="1288" max="1288" width="13.42578125" customWidth="1"/>
    <col min="1289" max="1289" width="15.5703125" customWidth="1"/>
    <col min="1290" max="1290" width="22.140625" customWidth="1"/>
    <col min="1537" max="1537" width="5" customWidth="1"/>
    <col min="1538" max="1538" width="10" customWidth="1"/>
    <col min="1539" max="1539" width="80.5703125" customWidth="1"/>
    <col min="1540" max="1540" width="16.140625" customWidth="1"/>
    <col min="1541" max="1541" width="13" customWidth="1"/>
    <col min="1542" max="1542" width="13.42578125" customWidth="1"/>
    <col min="1543" max="1543" width="13.28515625" customWidth="1"/>
    <col min="1544" max="1544" width="13.42578125" customWidth="1"/>
    <col min="1545" max="1545" width="15.5703125" customWidth="1"/>
    <col min="1546" max="1546" width="22.140625" customWidth="1"/>
    <col min="1793" max="1793" width="5" customWidth="1"/>
    <col min="1794" max="1794" width="10" customWidth="1"/>
    <col min="1795" max="1795" width="80.5703125" customWidth="1"/>
    <col min="1796" max="1796" width="16.140625" customWidth="1"/>
    <col min="1797" max="1797" width="13" customWidth="1"/>
    <col min="1798" max="1798" width="13.42578125" customWidth="1"/>
    <col min="1799" max="1799" width="13.28515625" customWidth="1"/>
    <col min="1800" max="1800" width="13.42578125" customWidth="1"/>
    <col min="1801" max="1801" width="15.5703125" customWidth="1"/>
    <col min="1802" max="1802" width="22.140625" customWidth="1"/>
    <col min="2049" max="2049" width="5" customWidth="1"/>
    <col min="2050" max="2050" width="10" customWidth="1"/>
    <col min="2051" max="2051" width="80.5703125" customWidth="1"/>
    <col min="2052" max="2052" width="16.140625" customWidth="1"/>
    <col min="2053" max="2053" width="13" customWidth="1"/>
    <col min="2054" max="2054" width="13.42578125" customWidth="1"/>
    <col min="2055" max="2055" width="13.28515625" customWidth="1"/>
    <col min="2056" max="2056" width="13.42578125" customWidth="1"/>
    <col min="2057" max="2057" width="15.5703125" customWidth="1"/>
    <col min="2058" max="2058" width="22.140625" customWidth="1"/>
    <col min="2305" max="2305" width="5" customWidth="1"/>
    <col min="2306" max="2306" width="10" customWidth="1"/>
    <col min="2307" max="2307" width="80.5703125" customWidth="1"/>
    <col min="2308" max="2308" width="16.140625" customWidth="1"/>
    <col min="2309" max="2309" width="13" customWidth="1"/>
    <col min="2310" max="2310" width="13.42578125" customWidth="1"/>
    <col min="2311" max="2311" width="13.28515625" customWidth="1"/>
    <col min="2312" max="2312" width="13.42578125" customWidth="1"/>
    <col min="2313" max="2313" width="15.5703125" customWidth="1"/>
    <col min="2314" max="2314" width="22.140625" customWidth="1"/>
    <col min="2561" max="2561" width="5" customWidth="1"/>
    <col min="2562" max="2562" width="10" customWidth="1"/>
    <col min="2563" max="2563" width="80.5703125" customWidth="1"/>
    <col min="2564" max="2564" width="16.140625" customWidth="1"/>
    <col min="2565" max="2565" width="13" customWidth="1"/>
    <col min="2566" max="2566" width="13.42578125" customWidth="1"/>
    <col min="2567" max="2567" width="13.28515625" customWidth="1"/>
    <col min="2568" max="2568" width="13.42578125" customWidth="1"/>
    <col min="2569" max="2569" width="15.5703125" customWidth="1"/>
    <col min="2570" max="2570" width="22.140625" customWidth="1"/>
    <col min="2817" max="2817" width="5" customWidth="1"/>
    <col min="2818" max="2818" width="10" customWidth="1"/>
    <col min="2819" max="2819" width="80.5703125" customWidth="1"/>
    <col min="2820" max="2820" width="16.140625" customWidth="1"/>
    <col min="2821" max="2821" width="13" customWidth="1"/>
    <col min="2822" max="2822" width="13.42578125" customWidth="1"/>
    <col min="2823" max="2823" width="13.28515625" customWidth="1"/>
    <col min="2824" max="2824" width="13.42578125" customWidth="1"/>
    <col min="2825" max="2825" width="15.5703125" customWidth="1"/>
    <col min="2826" max="2826" width="22.140625" customWidth="1"/>
    <col min="3073" max="3073" width="5" customWidth="1"/>
    <col min="3074" max="3074" width="10" customWidth="1"/>
    <col min="3075" max="3075" width="80.5703125" customWidth="1"/>
    <col min="3076" max="3076" width="16.140625" customWidth="1"/>
    <col min="3077" max="3077" width="13" customWidth="1"/>
    <col min="3078" max="3078" width="13.42578125" customWidth="1"/>
    <col min="3079" max="3079" width="13.28515625" customWidth="1"/>
    <col min="3080" max="3080" width="13.42578125" customWidth="1"/>
    <col min="3081" max="3081" width="15.5703125" customWidth="1"/>
    <col min="3082" max="3082" width="22.140625" customWidth="1"/>
    <col min="3329" max="3329" width="5" customWidth="1"/>
    <col min="3330" max="3330" width="10" customWidth="1"/>
    <col min="3331" max="3331" width="80.5703125" customWidth="1"/>
    <col min="3332" max="3332" width="16.140625" customWidth="1"/>
    <col min="3333" max="3333" width="13" customWidth="1"/>
    <col min="3334" max="3334" width="13.42578125" customWidth="1"/>
    <col min="3335" max="3335" width="13.28515625" customWidth="1"/>
    <col min="3336" max="3336" width="13.42578125" customWidth="1"/>
    <col min="3337" max="3337" width="15.5703125" customWidth="1"/>
    <col min="3338" max="3338" width="22.140625" customWidth="1"/>
    <col min="3585" max="3585" width="5" customWidth="1"/>
    <col min="3586" max="3586" width="10" customWidth="1"/>
    <col min="3587" max="3587" width="80.5703125" customWidth="1"/>
    <col min="3588" max="3588" width="16.140625" customWidth="1"/>
    <col min="3589" max="3589" width="13" customWidth="1"/>
    <col min="3590" max="3590" width="13.42578125" customWidth="1"/>
    <col min="3591" max="3591" width="13.28515625" customWidth="1"/>
    <col min="3592" max="3592" width="13.42578125" customWidth="1"/>
    <col min="3593" max="3593" width="15.5703125" customWidth="1"/>
    <col min="3594" max="3594" width="22.140625" customWidth="1"/>
    <col min="3841" max="3841" width="5" customWidth="1"/>
    <col min="3842" max="3842" width="10" customWidth="1"/>
    <col min="3843" max="3843" width="80.5703125" customWidth="1"/>
    <col min="3844" max="3844" width="16.140625" customWidth="1"/>
    <col min="3845" max="3845" width="13" customWidth="1"/>
    <col min="3846" max="3846" width="13.42578125" customWidth="1"/>
    <col min="3847" max="3847" width="13.28515625" customWidth="1"/>
    <col min="3848" max="3848" width="13.42578125" customWidth="1"/>
    <col min="3849" max="3849" width="15.5703125" customWidth="1"/>
    <col min="3850" max="3850" width="22.140625" customWidth="1"/>
    <col min="4097" max="4097" width="5" customWidth="1"/>
    <col min="4098" max="4098" width="10" customWidth="1"/>
    <col min="4099" max="4099" width="80.5703125" customWidth="1"/>
    <col min="4100" max="4100" width="16.140625" customWidth="1"/>
    <col min="4101" max="4101" width="13" customWidth="1"/>
    <col min="4102" max="4102" width="13.42578125" customWidth="1"/>
    <col min="4103" max="4103" width="13.28515625" customWidth="1"/>
    <col min="4104" max="4104" width="13.42578125" customWidth="1"/>
    <col min="4105" max="4105" width="15.5703125" customWidth="1"/>
    <col min="4106" max="4106" width="22.140625" customWidth="1"/>
    <col min="4353" max="4353" width="5" customWidth="1"/>
    <col min="4354" max="4354" width="10" customWidth="1"/>
    <col min="4355" max="4355" width="80.5703125" customWidth="1"/>
    <col min="4356" max="4356" width="16.140625" customWidth="1"/>
    <col min="4357" max="4357" width="13" customWidth="1"/>
    <col min="4358" max="4358" width="13.42578125" customWidth="1"/>
    <col min="4359" max="4359" width="13.28515625" customWidth="1"/>
    <col min="4360" max="4360" width="13.42578125" customWidth="1"/>
    <col min="4361" max="4361" width="15.5703125" customWidth="1"/>
    <col min="4362" max="4362" width="22.140625" customWidth="1"/>
    <col min="4609" max="4609" width="5" customWidth="1"/>
    <col min="4610" max="4610" width="10" customWidth="1"/>
    <col min="4611" max="4611" width="80.5703125" customWidth="1"/>
    <col min="4612" max="4612" width="16.140625" customWidth="1"/>
    <col min="4613" max="4613" width="13" customWidth="1"/>
    <col min="4614" max="4614" width="13.42578125" customWidth="1"/>
    <col min="4615" max="4615" width="13.28515625" customWidth="1"/>
    <col min="4616" max="4616" width="13.42578125" customWidth="1"/>
    <col min="4617" max="4617" width="15.5703125" customWidth="1"/>
    <col min="4618" max="4618" width="22.140625" customWidth="1"/>
    <col min="4865" max="4865" width="5" customWidth="1"/>
    <col min="4866" max="4866" width="10" customWidth="1"/>
    <col min="4867" max="4867" width="80.5703125" customWidth="1"/>
    <col min="4868" max="4868" width="16.140625" customWidth="1"/>
    <col min="4869" max="4869" width="13" customWidth="1"/>
    <col min="4870" max="4870" width="13.42578125" customWidth="1"/>
    <col min="4871" max="4871" width="13.28515625" customWidth="1"/>
    <col min="4872" max="4872" width="13.42578125" customWidth="1"/>
    <col min="4873" max="4873" width="15.5703125" customWidth="1"/>
    <col min="4874" max="4874" width="22.140625" customWidth="1"/>
    <col min="5121" max="5121" width="5" customWidth="1"/>
    <col min="5122" max="5122" width="10" customWidth="1"/>
    <col min="5123" max="5123" width="80.5703125" customWidth="1"/>
    <col min="5124" max="5124" width="16.140625" customWidth="1"/>
    <col min="5125" max="5125" width="13" customWidth="1"/>
    <col min="5126" max="5126" width="13.42578125" customWidth="1"/>
    <col min="5127" max="5127" width="13.28515625" customWidth="1"/>
    <col min="5128" max="5128" width="13.42578125" customWidth="1"/>
    <col min="5129" max="5129" width="15.5703125" customWidth="1"/>
    <col min="5130" max="5130" width="22.140625" customWidth="1"/>
    <col min="5377" max="5377" width="5" customWidth="1"/>
    <col min="5378" max="5378" width="10" customWidth="1"/>
    <col min="5379" max="5379" width="80.5703125" customWidth="1"/>
    <col min="5380" max="5380" width="16.140625" customWidth="1"/>
    <col min="5381" max="5381" width="13" customWidth="1"/>
    <col min="5382" max="5382" width="13.42578125" customWidth="1"/>
    <col min="5383" max="5383" width="13.28515625" customWidth="1"/>
    <col min="5384" max="5384" width="13.42578125" customWidth="1"/>
    <col min="5385" max="5385" width="15.5703125" customWidth="1"/>
    <col min="5386" max="5386" width="22.140625" customWidth="1"/>
    <col min="5633" max="5633" width="5" customWidth="1"/>
    <col min="5634" max="5634" width="10" customWidth="1"/>
    <col min="5635" max="5635" width="80.5703125" customWidth="1"/>
    <col min="5636" max="5636" width="16.140625" customWidth="1"/>
    <col min="5637" max="5637" width="13" customWidth="1"/>
    <col min="5638" max="5638" width="13.42578125" customWidth="1"/>
    <col min="5639" max="5639" width="13.28515625" customWidth="1"/>
    <col min="5640" max="5640" width="13.42578125" customWidth="1"/>
    <col min="5641" max="5641" width="15.5703125" customWidth="1"/>
    <col min="5642" max="5642" width="22.140625" customWidth="1"/>
    <col min="5889" max="5889" width="5" customWidth="1"/>
    <col min="5890" max="5890" width="10" customWidth="1"/>
    <col min="5891" max="5891" width="80.5703125" customWidth="1"/>
    <col min="5892" max="5892" width="16.140625" customWidth="1"/>
    <col min="5893" max="5893" width="13" customWidth="1"/>
    <col min="5894" max="5894" width="13.42578125" customWidth="1"/>
    <col min="5895" max="5895" width="13.28515625" customWidth="1"/>
    <col min="5896" max="5896" width="13.42578125" customWidth="1"/>
    <col min="5897" max="5897" width="15.5703125" customWidth="1"/>
    <col min="5898" max="5898" width="22.140625" customWidth="1"/>
    <col min="6145" max="6145" width="5" customWidth="1"/>
    <col min="6146" max="6146" width="10" customWidth="1"/>
    <col min="6147" max="6147" width="80.5703125" customWidth="1"/>
    <col min="6148" max="6148" width="16.140625" customWidth="1"/>
    <col min="6149" max="6149" width="13" customWidth="1"/>
    <col min="6150" max="6150" width="13.42578125" customWidth="1"/>
    <col min="6151" max="6151" width="13.28515625" customWidth="1"/>
    <col min="6152" max="6152" width="13.42578125" customWidth="1"/>
    <col min="6153" max="6153" width="15.5703125" customWidth="1"/>
    <col min="6154" max="6154" width="22.140625" customWidth="1"/>
    <col min="6401" max="6401" width="5" customWidth="1"/>
    <col min="6402" max="6402" width="10" customWidth="1"/>
    <col min="6403" max="6403" width="80.5703125" customWidth="1"/>
    <col min="6404" max="6404" width="16.140625" customWidth="1"/>
    <col min="6405" max="6405" width="13" customWidth="1"/>
    <col min="6406" max="6406" width="13.42578125" customWidth="1"/>
    <col min="6407" max="6407" width="13.28515625" customWidth="1"/>
    <col min="6408" max="6408" width="13.42578125" customWidth="1"/>
    <col min="6409" max="6409" width="15.5703125" customWidth="1"/>
    <col min="6410" max="6410" width="22.140625" customWidth="1"/>
    <col min="6657" max="6657" width="5" customWidth="1"/>
    <col min="6658" max="6658" width="10" customWidth="1"/>
    <col min="6659" max="6659" width="80.5703125" customWidth="1"/>
    <col min="6660" max="6660" width="16.140625" customWidth="1"/>
    <col min="6661" max="6661" width="13" customWidth="1"/>
    <col min="6662" max="6662" width="13.42578125" customWidth="1"/>
    <col min="6663" max="6663" width="13.28515625" customWidth="1"/>
    <col min="6664" max="6664" width="13.42578125" customWidth="1"/>
    <col min="6665" max="6665" width="15.5703125" customWidth="1"/>
    <col min="6666" max="6666" width="22.140625" customWidth="1"/>
    <col min="6913" max="6913" width="5" customWidth="1"/>
    <col min="6914" max="6914" width="10" customWidth="1"/>
    <col min="6915" max="6915" width="80.5703125" customWidth="1"/>
    <col min="6916" max="6916" width="16.140625" customWidth="1"/>
    <col min="6917" max="6917" width="13" customWidth="1"/>
    <col min="6918" max="6918" width="13.42578125" customWidth="1"/>
    <col min="6919" max="6919" width="13.28515625" customWidth="1"/>
    <col min="6920" max="6920" width="13.42578125" customWidth="1"/>
    <col min="6921" max="6921" width="15.5703125" customWidth="1"/>
    <col min="6922" max="6922" width="22.140625" customWidth="1"/>
    <col min="7169" max="7169" width="5" customWidth="1"/>
    <col min="7170" max="7170" width="10" customWidth="1"/>
    <col min="7171" max="7171" width="80.5703125" customWidth="1"/>
    <col min="7172" max="7172" width="16.140625" customWidth="1"/>
    <col min="7173" max="7173" width="13" customWidth="1"/>
    <col min="7174" max="7174" width="13.42578125" customWidth="1"/>
    <col min="7175" max="7175" width="13.28515625" customWidth="1"/>
    <col min="7176" max="7176" width="13.42578125" customWidth="1"/>
    <col min="7177" max="7177" width="15.5703125" customWidth="1"/>
    <col min="7178" max="7178" width="22.140625" customWidth="1"/>
    <col min="7425" max="7425" width="5" customWidth="1"/>
    <col min="7426" max="7426" width="10" customWidth="1"/>
    <col min="7427" max="7427" width="80.5703125" customWidth="1"/>
    <col min="7428" max="7428" width="16.140625" customWidth="1"/>
    <col min="7429" max="7429" width="13" customWidth="1"/>
    <col min="7430" max="7430" width="13.42578125" customWidth="1"/>
    <col min="7431" max="7431" width="13.28515625" customWidth="1"/>
    <col min="7432" max="7432" width="13.42578125" customWidth="1"/>
    <col min="7433" max="7433" width="15.5703125" customWidth="1"/>
    <col min="7434" max="7434" width="22.140625" customWidth="1"/>
    <col min="7681" max="7681" width="5" customWidth="1"/>
    <col min="7682" max="7682" width="10" customWidth="1"/>
    <col min="7683" max="7683" width="80.5703125" customWidth="1"/>
    <col min="7684" max="7684" width="16.140625" customWidth="1"/>
    <col min="7685" max="7685" width="13" customWidth="1"/>
    <col min="7686" max="7686" width="13.42578125" customWidth="1"/>
    <col min="7687" max="7687" width="13.28515625" customWidth="1"/>
    <col min="7688" max="7688" width="13.42578125" customWidth="1"/>
    <col min="7689" max="7689" width="15.5703125" customWidth="1"/>
    <col min="7690" max="7690" width="22.140625" customWidth="1"/>
    <col min="7937" max="7937" width="5" customWidth="1"/>
    <col min="7938" max="7938" width="10" customWidth="1"/>
    <col min="7939" max="7939" width="80.5703125" customWidth="1"/>
    <col min="7940" max="7940" width="16.140625" customWidth="1"/>
    <col min="7941" max="7941" width="13" customWidth="1"/>
    <col min="7942" max="7942" width="13.42578125" customWidth="1"/>
    <col min="7943" max="7943" width="13.28515625" customWidth="1"/>
    <col min="7944" max="7944" width="13.42578125" customWidth="1"/>
    <col min="7945" max="7945" width="15.5703125" customWidth="1"/>
    <col min="7946" max="7946" width="22.140625" customWidth="1"/>
    <col min="8193" max="8193" width="5" customWidth="1"/>
    <col min="8194" max="8194" width="10" customWidth="1"/>
    <col min="8195" max="8195" width="80.5703125" customWidth="1"/>
    <col min="8196" max="8196" width="16.140625" customWidth="1"/>
    <col min="8197" max="8197" width="13" customWidth="1"/>
    <col min="8198" max="8198" width="13.42578125" customWidth="1"/>
    <col min="8199" max="8199" width="13.28515625" customWidth="1"/>
    <col min="8200" max="8200" width="13.42578125" customWidth="1"/>
    <col min="8201" max="8201" width="15.5703125" customWidth="1"/>
    <col min="8202" max="8202" width="22.140625" customWidth="1"/>
    <col min="8449" max="8449" width="5" customWidth="1"/>
    <col min="8450" max="8450" width="10" customWidth="1"/>
    <col min="8451" max="8451" width="80.5703125" customWidth="1"/>
    <col min="8452" max="8452" width="16.140625" customWidth="1"/>
    <col min="8453" max="8453" width="13" customWidth="1"/>
    <col min="8454" max="8454" width="13.42578125" customWidth="1"/>
    <col min="8455" max="8455" width="13.28515625" customWidth="1"/>
    <col min="8456" max="8456" width="13.42578125" customWidth="1"/>
    <col min="8457" max="8457" width="15.5703125" customWidth="1"/>
    <col min="8458" max="8458" width="22.140625" customWidth="1"/>
    <col min="8705" max="8705" width="5" customWidth="1"/>
    <col min="8706" max="8706" width="10" customWidth="1"/>
    <col min="8707" max="8707" width="80.5703125" customWidth="1"/>
    <col min="8708" max="8708" width="16.140625" customWidth="1"/>
    <col min="8709" max="8709" width="13" customWidth="1"/>
    <col min="8710" max="8710" width="13.42578125" customWidth="1"/>
    <col min="8711" max="8711" width="13.28515625" customWidth="1"/>
    <col min="8712" max="8712" width="13.42578125" customWidth="1"/>
    <col min="8713" max="8713" width="15.5703125" customWidth="1"/>
    <col min="8714" max="8714" width="22.140625" customWidth="1"/>
    <col min="8961" max="8961" width="5" customWidth="1"/>
    <col min="8962" max="8962" width="10" customWidth="1"/>
    <col min="8963" max="8963" width="80.5703125" customWidth="1"/>
    <col min="8964" max="8964" width="16.140625" customWidth="1"/>
    <col min="8965" max="8965" width="13" customWidth="1"/>
    <col min="8966" max="8966" width="13.42578125" customWidth="1"/>
    <col min="8967" max="8967" width="13.28515625" customWidth="1"/>
    <col min="8968" max="8968" width="13.42578125" customWidth="1"/>
    <col min="8969" max="8969" width="15.5703125" customWidth="1"/>
    <col min="8970" max="8970" width="22.140625" customWidth="1"/>
    <col min="9217" max="9217" width="5" customWidth="1"/>
    <col min="9218" max="9218" width="10" customWidth="1"/>
    <col min="9219" max="9219" width="80.5703125" customWidth="1"/>
    <col min="9220" max="9220" width="16.140625" customWidth="1"/>
    <col min="9221" max="9221" width="13" customWidth="1"/>
    <col min="9222" max="9222" width="13.42578125" customWidth="1"/>
    <col min="9223" max="9223" width="13.28515625" customWidth="1"/>
    <col min="9224" max="9224" width="13.42578125" customWidth="1"/>
    <col min="9225" max="9225" width="15.5703125" customWidth="1"/>
    <col min="9226" max="9226" width="22.140625" customWidth="1"/>
    <col min="9473" max="9473" width="5" customWidth="1"/>
    <col min="9474" max="9474" width="10" customWidth="1"/>
    <col min="9475" max="9475" width="80.5703125" customWidth="1"/>
    <col min="9476" max="9476" width="16.140625" customWidth="1"/>
    <col min="9477" max="9477" width="13" customWidth="1"/>
    <col min="9478" max="9478" width="13.42578125" customWidth="1"/>
    <col min="9479" max="9479" width="13.28515625" customWidth="1"/>
    <col min="9480" max="9480" width="13.42578125" customWidth="1"/>
    <col min="9481" max="9481" width="15.5703125" customWidth="1"/>
    <col min="9482" max="9482" width="22.140625" customWidth="1"/>
    <col min="9729" max="9729" width="5" customWidth="1"/>
    <col min="9730" max="9730" width="10" customWidth="1"/>
    <col min="9731" max="9731" width="80.5703125" customWidth="1"/>
    <col min="9732" max="9732" width="16.140625" customWidth="1"/>
    <col min="9733" max="9733" width="13" customWidth="1"/>
    <col min="9734" max="9734" width="13.42578125" customWidth="1"/>
    <col min="9735" max="9735" width="13.28515625" customWidth="1"/>
    <col min="9736" max="9736" width="13.42578125" customWidth="1"/>
    <col min="9737" max="9737" width="15.5703125" customWidth="1"/>
    <col min="9738" max="9738" width="22.140625" customWidth="1"/>
    <col min="9985" max="9985" width="5" customWidth="1"/>
    <col min="9986" max="9986" width="10" customWidth="1"/>
    <col min="9987" max="9987" width="80.5703125" customWidth="1"/>
    <col min="9988" max="9988" width="16.140625" customWidth="1"/>
    <col min="9989" max="9989" width="13" customWidth="1"/>
    <col min="9990" max="9990" width="13.42578125" customWidth="1"/>
    <col min="9991" max="9991" width="13.28515625" customWidth="1"/>
    <col min="9992" max="9992" width="13.42578125" customWidth="1"/>
    <col min="9993" max="9993" width="15.5703125" customWidth="1"/>
    <col min="9994" max="9994" width="22.140625" customWidth="1"/>
    <col min="10241" max="10241" width="5" customWidth="1"/>
    <col min="10242" max="10242" width="10" customWidth="1"/>
    <col min="10243" max="10243" width="80.5703125" customWidth="1"/>
    <col min="10244" max="10244" width="16.140625" customWidth="1"/>
    <col min="10245" max="10245" width="13" customWidth="1"/>
    <col min="10246" max="10246" width="13.42578125" customWidth="1"/>
    <col min="10247" max="10247" width="13.28515625" customWidth="1"/>
    <col min="10248" max="10248" width="13.42578125" customWidth="1"/>
    <col min="10249" max="10249" width="15.5703125" customWidth="1"/>
    <col min="10250" max="10250" width="22.140625" customWidth="1"/>
    <col min="10497" max="10497" width="5" customWidth="1"/>
    <col min="10498" max="10498" width="10" customWidth="1"/>
    <col min="10499" max="10499" width="80.5703125" customWidth="1"/>
    <col min="10500" max="10500" width="16.140625" customWidth="1"/>
    <col min="10501" max="10501" width="13" customWidth="1"/>
    <col min="10502" max="10502" width="13.42578125" customWidth="1"/>
    <col min="10503" max="10503" width="13.28515625" customWidth="1"/>
    <col min="10504" max="10504" width="13.42578125" customWidth="1"/>
    <col min="10505" max="10505" width="15.5703125" customWidth="1"/>
    <col min="10506" max="10506" width="22.140625" customWidth="1"/>
    <col min="10753" max="10753" width="5" customWidth="1"/>
    <col min="10754" max="10754" width="10" customWidth="1"/>
    <col min="10755" max="10755" width="80.5703125" customWidth="1"/>
    <col min="10756" max="10756" width="16.140625" customWidth="1"/>
    <col min="10757" max="10757" width="13" customWidth="1"/>
    <col min="10758" max="10758" width="13.42578125" customWidth="1"/>
    <col min="10759" max="10759" width="13.28515625" customWidth="1"/>
    <col min="10760" max="10760" width="13.42578125" customWidth="1"/>
    <col min="10761" max="10761" width="15.5703125" customWidth="1"/>
    <col min="10762" max="10762" width="22.140625" customWidth="1"/>
    <col min="11009" max="11009" width="5" customWidth="1"/>
    <col min="11010" max="11010" width="10" customWidth="1"/>
    <col min="11011" max="11011" width="80.5703125" customWidth="1"/>
    <col min="11012" max="11012" width="16.140625" customWidth="1"/>
    <col min="11013" max="11013" width="13" customWidth="1"/>
    <col min="11014" max="11014" width="13.42578125" customWidth="1"/>
    <col min="11015" max="11015" width="13.28515625" customWidth="1"/>
    <col min="11016" max="11016" width="13.42578125" customWidth="1"/>
    <col min="11017" max="11017" width="15.5703125" customWidth="1"/>
    <col min="11018" max="11018" width="22.140625" customWidth="1"/>
    <col min="11265" max="11265" width="5" customWidth="1"/>
    <col min="11266" max="11266" width="10" customWidth="1"/>
    <col min="11267" max="11267" width="80.5703125" customWidth="1"/>
    <col min="11268" max="11268" width="16.140625" customWidth="1"/>
    <col min="11269" max="11269" width="13" customWidth="1"/>
    <col min="11270" max="11270" width="13.42578125" customWidth="1"/>
    <col min="11271" max="11271" width="13.28515625" customWidth="1"/>
    <col min="11272" max="11272" width="13.42578125" customWidth="1"/>
    <col min="11273" max="11273" width="15.5703125" customWidth="1"/>
    <col min="11274" max="11274" width="22.140625" customWidth="1"/>
    <col min="11521" max="11521" width="5" customWidth="1"/>
    <col min="11522" max="11522" width="10" customWidth="1"/>
    <col min="11523" max="11523" width="80.5703125" customWidth="1"/>
    <col min="11524" max="11524" width="16.140625" customWidth="1"/>
    <col min="11525" max="11525" width="13" customWidth="1"/>
    <col min="11526" max="11526" width="13.42578125" customWidth="1"/>
    <col min="11527" max="11527" width="13.28515625" customWidth="1"/>
    <col min="11528" max="11528" width="13.42578125" customWidth="1"/>
    <col min="11529" max="11529" width="15.5703125" customWidth="1"/>
    <col min="11530" max="11530" width="22.140625" customWidth="1"/>
    <col min="11777" max="11777" width="5" customWidth="1"/>
    <col min="11778" max="11778" width="10" customWidth="1"/>
    <col min="11779" max="11779" width="80.5703125" customWidth="1"/>
    <col min="11780" max="11780" width="16.140625" customWidth="1"/>
    <col min="11781" max="11781" width="13" customWidth="1"/>
    <col min="11782" max="11782" width="13.42578125" customWidth="1"/>
    <col min="11783" max="11783" width="13.28515625" customWidth="1"/>
    <col min="11784" max="11784" width="13.42578125" customWidth="1"/>
    <col min="11785" max="11785" width="15.5703125" customWidth="1"/>
    <col min="11786" max="11786" width="22.140625" customWidth="1"/>
    <col min="12033" max="12033" width="5" customWidth="1"/>
    <col min="12034" max="12034" width="10" customWidth="1"/>
    <col min="12035" max="12035" width="80.5703125" customWidth="1"/>
    <col min="12036" max="12036" width="16.140625" customWidth="1"/>
    <col min="12037" max="12037" width="13" customWidth="1"/>
    <col min="12038" max="12038" width="13.42578125" customWidth="1"/>
    <col min="12039" max="12039" width="13.28515625" customWidth="1"/>
    <col min="12040" max="12040" width="13.42578125" customWidth="1"/>
    <col min="12041" max="12041" width="15.5703125" customWidth="1"/>
    <col min="12042" max="12042" width="22.140625" customWidth="1"/>
    <col min="12289" max="12289" width="5" customWidth="1"/>
    <col min="12290" max="12290" width="10" customWidth="1"/>
    <col min="12291" max="12291" width="80.5703125" customWidth="1"/>
    <col min="12292" max="12292" width="16.140625" customWidth="1"/>
    <col min="12293" max="12293" width="13" customWidth="1"/>
    <col min="12294" max="12294" width="13.42578125" customWidth="1"/>
    <col min="12295" max="12295" width="13.28515625" customWidth="1"/>
    <col min="12296" max="12296" width="13.42578125" customWidth="1"/>
    <col min="12297" max="12297" width="15.5703125" customWidth="1"/>
    <col min="12298" max="12298" width="22.140625" customWidth="1"/>
    <col min="12545" max="12545" width="5" customWidth="1"/>
    <col min="12546" max="12546" width="10" customWidth="1"/>
    <col min="12547" max="12547" width="80.5703125" customWidth="1"/>
    <col min="12548" max="12548" width="16.140625" customWidth="1"/>
    <col min="12549" max="12549" width="13" customWidth="1"/>
    <col min="12550" max="12550" width="13.42578125" customWidth="1"/>
    <col min="12551" max="12551" width="13.28515625" customWidth="1"/>
    <col min="12552" max="12552" width="13.42578125" customWidth="1"/>
    <col min="12553" max="12553" width="15.5703125" customWidth="1"/>
    <col min="12554" max="12554" width="22.140625" customWidth="1"/>
    <col min="12801" max="12801" width="5" customWidth="1"/>
    <col min="12802" max="12802" width="10" customWidth="1"/>
    <col min="12803" max="12803" width="80.5703125" customWidth="1"/>
    <col min="12804" max="12804" width="16.140625" customWidth="1"/>
    <col min="12805" max="12805" width="13" customWidth="1"/>
    <col min="12806" max="12806" width="13.42578125" customWidth="1"/>
    <col min="12807" max="12807" width="13.28515625" customWidth="1"/>
    <col min="12808" max="12808" width="13.42578125" customWidth="1"/>
    <col min="12809" max="12809" width="15.5703125" customWidth="1"/>
    <col min="12810" max="12810" width="22.140625" customWidth="1"/>
    <col min="13057" max="13057" width="5" customWidth="1"/>
    <col min="13058" max="13058" width="10" customWidth="1"/>
    <col min="13059" max="13059" width="80.5703125" customWidth="1"/>
    <col min="13060" max="13060" width="16.140625" customWidth="1"/>
    <col min="13061" max="13061" width="13" customWidth="1"/>
    <col min="13062" max="13062" width="13.42578125" customWidth="1"/>
    <col min="13063" max="13063" width="13.28515625" customWidth="1"/>
    <col min="13064" max="13064" width="13.42578125" customWidth="1"/>
    <col min="13065" max="13065" width="15.5703125" customWidth="1"/>
    <col min="13066" max="13066" width="22.140625" customWidth="1"/>
    <col min="13313" max="13313" width="5" customWidth="1"/>
    <col min="13314" max="13314" width="10" customWidth="1"/>
    <col min="13315" max="13315" width="80.5703125" customWidth="1"/>
    <col min="13316" max="13316" width="16.140625" customWidth="1"/>
    <col min="13317" max="13317" width="13" customWidth="1"/>
    <col min="13318" max="13318" width="13.42578125" customWidth="1"/>
    <col min="13319" max="13319" width="13.28515625" customWidth="1"/>
    <col min="13320" max="13320" width="13.42578125" customWidth="1"/>
    <col min="13321" max="13321" width="15.5703125" customWidth="1"/>
    <col min="13322" max="13322" width="22.140625" customWidth="1"/>
    <col min="13569" max="13569" width="5" customWidth="1"/>
    <col min="13570" max="13570" width="10" customWidth="1"/>
    <col min="13571" max="13571" width="80.5703125" customWidth="1"/>
    <col min="13572" max="13572" width="16.140625" customWidth="1"/>
    <col min="13573" max="13573" width="13" customWidth="1"/>
    <col min="13574" max="13574" width="13.42578125" customWidth="1"/>
    <col min="13575" max="13575" width="13.28515625" customWidth="1"/>
    <col min="13576" max="13576" width="13.42578125" customWidth="1"/>
    <col min="13577" max="13577" width="15.5703125" customWidth="1"/>
    <col min="13578" max="13578" width="22.140625" customWidth="1"/>
    <col min="13825" max="13825" width="5" customWidth="1"/>
    <col min="13826" max="13826" width="10" customWidth="1"/>
    <col min="13827" max="13827" width="80.5703125" customWidth="1"/>
    <col min="13828" max="13828" width="16.140625" customWidth="1"/>
    <col min="13829" max="13829" width="13" customWidth="1"/>
    <col min="13830" max="13830" width="13.42578125" customWidth="1"/>
    <col min="13831" max="13831" width="13.28515625" customWidth="1"/>
    <col min="13832" max="13832" width="13.42578125" customWidth="1"/>
    <col min="13833" max="13833" width="15.5703125" customWidth="1"/>
    <col min="13834" max="13834" width="22.140625" customWidth="1"/>
    <col min="14081" max="14081" width="5" customWidth="1"/>
    <col min="14082" max="14082" width="10" customWidth="1"/>
    <col min="14083" max="14083" width="80.5703125" customWidth="1"/>
    <col min="14084" max="14084" width="16.140625" customWidth="1"/>
    <col min="14085" max="14085" width="13" customWidth="1"/>
    <col min="14086" max="14086" width="13.42578125" customWidth="1"/>
    <col min="14087" max="14087" width="13.28515625" customWidth="1"/>
    <col min="14088" max="14088" width="13.42578125" customWidth="1"/>
    <col min="14089" max="14089" width="15.5703125" customWidth="1"/>
    <col min="14090" max="14090" width="22.140625" customWidth="1"/>
    <col min="14337" max="14337" width="5" customWidth="1"/>
    <col min="14338" max="14338" width="10" customWidth="1"/>
    <col min="14339" max="14339" width="80.5703125" customWidth="1"/>
    <col min="14340" max="14340" width="16.140625" customWidth="1"/>
    <col min="14341" max="14341" width="13" customWidth="1"/>
    <col min="14342" max="14342" width="13.42578125" customWidth="1"/>
    <col min="14343" max="14343" width="13.28515625" customWidth="1"/>
    <col min="14344" max="14344" width="13.42578125" customWidth="1"/>
    <col min="14345" max="14345" width="15.5703125" customWidth="1"/>
    <col min="14346" max="14346" width="22.140625" customWidth="1"/>
    <col min="14593" max="14593" width="5" customWidth="1"/>
    <col min="14594" max="14594" width="10" customWidth="1"/>
    <col min="14595" max="14595" width="80.5703125" customWidth="1"/>
    <col min="14596" max="14596" width="16.140625" customWidth="1"/>
    <col min="14597" max="14597" width="13" customWidth="1"/>
    <col min="14598" max="14598" width="13.42578125" customWidth="1"/>
    <col min="14599" max="14599" width="13.28515625" customWidth="1"/>
    <col min="14600" max="14600" width="13.42578125" customWidth="1"/>
    <col min="14601" max="14601" width="15.5703125" customWidth="1"/>
    <col min="14602" max="14602" width="22.140625" customWidth="1"/>
    <col min="14849" max="14849" width="5" customWidth="1"/>
    <col min="14850" max="14850" width="10" customWidth="1"/>
    <col min="14851" max="14851" width="80.5703125" customWidth="1"/>
    <col min="14852" max="14852" width="16.140625" customWidth="1"/>
    <col min="14853" max="14853" width="13" customWidth="1"/>
    <col min="14854" max="14854" width="13.42578125" customWidth="1"/>
    <col min="14855" max="14855" width="13.28515625" customWidth="1"/>
    <col min="14856" max="14856" width="13.42578125" customWidth="1"/>
    <col min="14857" max="14857" width="15.5703125" customWidth="1"/>
    <col min="14858" max="14858" width="22.140625" customWidth="1"/>
    <col min="15105" max="15105" width="5" customWidth="1"/>
    <col min="15106" max="15106" width="10" customWidth="1"/>
    <col min="15107" max="15107" width="80.5703125" customWidth="1"/>
    <col min="15108" max="15108" width="16.140625" customWidth="1"/>
    <col min="15109" max="15109" width="13" customWidth="1"/>
    <col min="15110" max="15110" width="13.42578125" customWidth="1"/>
    <col min="15111" max="15111" width="13.28515625" customWidth="1"/>
    <col min="15112" max="15112" width="13.42578125" customWidth="1"/>
    <col min="15113" max="15113" width="15.5703125" customWidth="1"/>
    <col min="15114" max="15114" width="22.140625" customWidth="1"/>
    <col min="15361" max="15361" width="5" customWidth="1"/>
    <col min="15362" max="15362" width="10" customWidth="1"/>
    <col min="15363" max="15363" width="80.5703125" customWidth="1"/>
    <col min="15364" max="15364" width="16.140625" customWidth="1"/>
    <col min="15365" max="15365" width="13" customWidth="1"/>
    <col min="15366" max="15366" width="13.42578125" customWidth="1"/>
    <col min="15367" max="15367" width="13.28515625" customWidth="1"/>
    <col min="15368" max="15368" width="13.42578125" customWidth="1"/>
    <col min="15369" max="15369" width="15.5703125" customWidth="1"/>
    <col min="15370" max="15370" width="22.140625" customWidth="1"/>
    <col min="15617" max="15617" width="5" customWidth="1"/>
    <col min="15618" max="15618" width="10" customWidth="1"/>
    <col min="15619" max="15619" width="80.5703125" customWidth="1"/>
    <col min="15620" max="15620" width="16.140625" customWidth="1"/>
    <col min="15621" max="15621" width="13" customWidth="1"/>
    <col min="15622" max="15622" width="13.42578125" customWidth="1"/>
    <col min="15623" max="15623" width="13.28515625" customWidth="1"/>
    <col min="15624" max="15624" width="13.42578125" customWidth="1"/>
    <col min="15625" max="15625" width="15.5703125" customWidth="1"/>
    <col min="15626" max="15626" width="22.140625" customWidth="1"/>
    <col min="15873" max="15873" width="5" customWidth="1"/>
    <col min="15874" max="15874" width="10" customWidth="1"/>
    <col min="15875" max="15875" width="80.5703125" customWidth="1"/>
    <col min="15876" max="15876" width="16.140625" customWidth="1"/>
    <col min="15877" max="15877" width="13" customWidth="1"/>
    <col min="15878" max="15878" width="13.42578125" customWidth="1"/>
    <col min="15879" max="15879" width="13.28515625" customWidth="1"/>
    <col min="15880" max="15880" width="13.42578125" customWidth="1"/>
    <col min="15881" max="15881" width="15.5703125" customWidth="1"/>
    <col min="15882" max="15882" width="22.140625" customWidth="1"/>
    <col min="16129" max="16129" width="5" customWidth="1"/>
    <col min="16130" max="16130" width="10" customWidth="1"/>
    <col min="16131" max="16131" width="80.5703125" customWidth="1"/>
    <col min="16132" max="16132" width="16.140625" customWidth="1"/>
    <col min="16133" max="16133" width="13" customWidth="1"/>
    <col min="16134" max="16134" width="13.42578125" customWidth="1"/>
    <col min="16135" max="16135" width="13.28515625" customWidth="1"/>
    <col min="16136" max="16136" width="13.42578125" customWidth="1"/>
    <col min="16137" max="16137" width="15.5703125" customWidth="1"/>
    <col min="16138" max="16138" width="22.140625" customWidth="1"/>
  </cols>
  <sheetData>
    <row r="1" spans="1:9" x14ac:dyDescent="0.25">
      <c r="A1" s="215" t="s">
        <v>0</v>
      </c>
      <c r="B1" s="215"/>
      <c r="C1" s="215"/>
      <c r="D1" s="215"/>
      <c r="E1" s="215"/>
      <c r="F1" s="215"/>
      <c r="G1" s="215"/>
      <c r="H1" s="215"/>
    </row>
    <row r="2" spans="1:9" ht="10.5" customHeight="1" x14ac:dyDescent="0.25">
      <c r="G2" s="5"/>
      <c r="H2" s="5"/>
    </row>
    <row r="3" spans="1:9" x14ac:dyDescent="0.25">
      <c r="G3" s="3"/>
      <c r="H3" s="6" t="s">
        <v>1</v>
      </c>
    </row>
    <row r="4" spans="1:9" x14ac:dyDescent="0.25">
      <c r="G4" s="218"/>
      <c r="H4" s="218"/>
    </row>
    <row r="5" spans="1:9" ht="15.6" customHeight="1" x14ac:dyDescent="0.25">
      <c r="A5" s="8"/>
      <c r="B5" s="8"/>
      <c r="F5" s="218"/>
      <c r="G5" s="218"/>
      <c r="H5" s="218"/>
    </row>
    <row r="6" spans="1:9" ht="16.899999999999999" customHeight="1" x14ac:dyDescent="0.25">
      <c r="A6" s="2"/>
      <c r="B6" s="10"/>
      <c r="F6" s="218"/>
      <c r="G6" s="218"/>
      <c r="H6" s="218"/>
      <c r="I6" s="11"/>
    </row>
    <row r="7" spans="1:9" ht="17.45" customHeight="1" x14ac:dyDescent="0.25">
      <c r="A7" s="2"/>
      <c r="B7" s="12"/>
      <c r="F7" s="218"/>
      <c r="G7" s="218"/>
      <c r="H7" s="218"/>
      <c r="I7" s="11"/>
    </row>
    <row r="8" spans="1:9" ht="16.5" customHeight="1" x14ac:dyDescent="0.25">
      <c r="A8" s="10"/>
      <c r="B8" s="12"/>
      <c r="F8" s="219" t="s">
        <v>39</v>
      </c>
      <c r="G8" s="219"/>
      <c r="H8" s="219"/>
      <c r="I8" s="11"/>
    </row>
    <row r="9" spans="1:9" ht="16.5" customHeight="1" x14ac:dyDescent="0.25">
      <c r="A9" s="10"/>
      <c r="B9" s="12"/>
      <c r="F9" s="3"/>
      <c r="H9" s="9"/>
      <c r="I9" s="11"/>
    </row>
    <row r="10" spans="1:9" ht="15.75" customHeight="1" x14ac:dyDescent="0.25">
      <c r="A10" s="2"/>
      <c r="B10" s="228" t="s">
        <v>38</v>
      </c>
      <c r="C10" s="228"/>
      <c r="F10" s="13"/>
      <c r="G10" s="13"/>
      <c r="H10" s="9"/>
    </row>
    <row r="11" spans="1:9" ht="15.75" customHeight="1" x14ac:dyDescent="0.25">
      <c r="A11" s="2"/>
      <c r="C11" s="229" t="s">
        <v>526</v>
      </c>
      <c r="D11" s="229"/>
      <c r="E11" s="229"/>
      <c r="F11" s="229"/>
      <c r="G11" s="3"/>
      <c r="H11" s="9"/>
    </row>
    <row r="12" spans="1:9" ht="18" customHeight="1" x14ac:dyDescent="0.25">
      <c r="A12" s="11"/>
      <c r="G12" s="9"/>
      <c r="H12" s="9"/>
    </row>
    <row r="13" spans="1:9" ht="15.75" x14ac:dyDescent="0.25">
      <c r="A13" s="217" t="s">
        <v>2</v>
      </c>
      <c r="B13" s="217"/>
      <c r="C13" s="217"/>
      <c r="D13" s="217"/>
      <c r="E13" s="217"/>
      <c r="F13" s="217"/>
      <c r="G13" s="217"/>
      <c r="H13" s="217"/>
    </row>
    <row r="14" spans="1:9" x14ac:dyDescent="0.25">
      <c r="D14" s="14"/>
      <c r="F14" s="9"/>
      <c r="G14" s="9"/>
      <c r="H14" s="9"/>
    </row>
    <row r="15" spans="1:9" ht="14.25" customHeight="1" x14ac:dyDescent="0.25">
      <c r="A15" s="216" t="s">
        <v>527</v>
      </c>
      <c r="B15" s="216"/>
      <c r="C15" s="216"/>
      <c r="D15" s="216"/>
      <c r="E15" s="216"/>
      <c r="F15" s="216"/>
      <c r="G15" s="216"/>
      <c r="H15" s="216"/>
      <c r="I15" s="213"/>
    </row>
    <row r="16" spans="1:9" ht="33" customHeight="1" x14ac:dyDescent="0.25">
      <c r="C16" s="230" t="s">
        <v>3</v>
      </c>
      <c r="D16" s="230"/>
      <c r="E16" s="230"/>
      <c r="F16" s="230"/>
      <c r="G16" s="230"/>
      <c r="H16" s="9"/>
    </row>
    <row r="17" spans="1:14" ht="3.75" customHeight="1" x14ac:dyDescent="0.25">
      <c r="H17" s="9"/>
    </row>
    <row r="18" spans="1:14" x14ac:dyDescent="0.25">
      <c r="A18" s="15" t="s">
        <v>40</v>
      </c>
      <c r="B18" s="72"/>
      <c r="D18" s="14"/>
      <c r="E18" s="9"/>
      <c r="F18" s="9"/>
      <c r="G18" s="9"/>
      <c r="H18" s="9"/>
    </row>
    <row r="19" spans="1:14" ht="8.25" customHeight="1" x14ac:dyDescent="0.25">
      <c r="D19" s="14"/>
      <c r="E19" s="9"/>
      <c r="F19" s="9"/>
      <c r="G19" s="9"/>
      <c r="H19" s="9"/>
    </row>
    <row r="20" spans="1:14" ht="12.75" customHeight="1" x14ac:dyDescent="0.25">
      <c r="A20" s="232" t="s">
        <v>4</v>
      </c>
      <c r="B20" s="231" t="s">
        <v>5</v>
      </c>
      <c r="C20" s="232" t="s">
        <v>6</v>
      </c>
      <c r="D20" s="233" t="s">
        <v>7</v>
      </c>
      <c r="E20" s="233"/>
      <c r="F20" s="233"/>
      <c r="G20" s="233"/>
      <c r="H20" s="232" t="s">
        <v>8</v>
      </c>
    </row>
    <row r="21" spans="1:14" x14ac:dyDescent="0.25">
      <c r="A21" s="232"/>
      <c r="B21" s="231"/>
      <c r="C21" s="232"/>
      <c r="D21" s="232" t="s">
        <v>9</v>
      </c>
      <c r="E21" s="232" t="s">
        <v>10</v>
      </c>
      <c r="F21" s="232" t="s">
        <v>11</v>
      </c>
      <c r="G21" s="232" t="s">
        <v>12</v>
      </c>
      <c r="H21" s="232"/>
    </row>
    <row r="22" spans="1:14" x14ac:dyDescent="0.25">
      <c r="A22" s="232"/>
      <c r="B22" s="231"/>
      <c r="C22" s="232"/>
      <c r="D22" s="232"/>
      <c r="E22" s="232"/>
      <c r="F22" s="232"/>
      <c r="G22" s="232"/>
      <c r="H22" s="232"/>
    </row>
    <row r="23" spans="1:14" x14ac:dyDescent="0.25">
      <c r="A23" s="232"/>
      <c r="B23" s="231"/>
      <c r="C23" s="232"/>
      <c r="D23" s="232"/>
      <c r="E23" s="232"/>
      <c r="F23" s="232"/>
      <c r="G23" s="232"/>
      <c r="H23" s="232"/>
    </row>
    <row r="24" spans="1:14" x14ac:dyDescent="0.25">
      <c r="A24" s="16">
        <v>1</v>
      </c>
      <c r="B24" s="17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14" ht="12.75" customHeight="1" x14ac:dyDescent="0.25">
      <c r="A25" s="220" t="s">
        <v>13</v>
      </c>
      <c r="B25" s="224"/>
      <c r="C25" s="224"/>
      <c r="D25" s="224"/>
      <c r="E25" s="224"/>
      <c r="F25" s="224"/>
      <c r="G25" s="224"/>
      <c r="H25" s="221"/>
    </row>
    <row r="26" spans="1:14" ht="26.25" customHeight="1" x14ac:dyDescent="0.25">
      <c r="A26" s="18">
        <v>1</v>
      </c>
      <c r="B26" s="19" t="s">
        <v>14</v>
      </c>
      <c r="C26" s="20" t="s">
        <v>42</v>
      </c>
      <c r="D26" s="21">
        <f>'1'!N318</f>
        <v>4587476</v>
      </c>
      <c r="E26" s="22"/>
      <c r="F26" s="23"/>
      <c r="G26" s="24"/>
      <c r="H26" s="21">
        <f>D26+E26+G2</f>
        <v>4587476</v>
      </c>
      <c r="J26" s="25"/>
      <c r="K26" s="26"/>
      <c r="L26" s="26"/>
      <c r="M26" s="26"/>
      <c r="N26" s="27"/>
    </row>
    <row r="27" spans="1:14" ht="17.25" customHeight="1" x14ac:dyDescent="0.25">
      <c r="A27" s="18">
        <v>2</v>
      </c>
      <c r="B27" s="19" t="s">
        <v>15</v>
      </c>
      <c r="C27" s="20" t="s">
        <v>43</v>
      </c>
      <c r="D27" s="21">
        <f>'2'!N273</f>
        <v>2862118</v>
      </c>
      <c r="E27" s="22"/>
      <c r="F27" s="23"/>
      <c r="G27" s="24"/>
      <c r="H27" s="21">
        <f t="shared" ref="H27:H36" si="0">D27+E27+G3</f>
        <v>2862118</v>
      </c>
      <c r="J27" s="25"/>
      <c r="K27" s="26"/>
      <c r="L27" s="26"/>
      <c r="M27" s="26"/>
      <c r="N27" s="27"/>
    </row>
    <row r="28" spans="1:14" ht="26.25" customHeight="1" x14ac:dyDescent="0.25">
      <c r="A28" s="18">
        <v>3</v>
      </c>
      <c r="B28" s="19" t="s">
        <v>16</v>
      </c>
      <c r="C28" s="20" t="s">
        <v>44</v>
      </c>
      <c r="D28" s="21">
        <f>'3'!N151</f>
        <v>3274334</v>
      </c>
      <c r="E28" s="22"/>
      <c r="F28" s="23"/>
      <c r="G28" s="24"/>
      <c r="H28" s="21">
        <f>D28</f>
        <v>3274334</v>
      </c>
      <c r="J28" s="25"/>
      <c r="K28" s="26"/>
      <c r="L28" s="26"/>
      <c r="M28" s="26"/>
      <c r="N28" s="27"/>
    </row>
    <row r="29" spans="1:14" ht="26.25" customHeight="1" x14ac:dyDescent="0.25">
      <c r="A29" s="18">
        <v>4</v>
      </c>
      <c r="B29" s="19" t="s">
        <v>17</v>
      </c>
      <c r="C29" s="20" t="s">
        <v>45</v>
      </c>
      <c r="D29" s="21">
        <f>'4'!N225</f>
        <v>641634</v>
      </c>
      <c r="E29" s="22"/>
      <c r="F29" s="23"/>
      <c r="G29" s="24"/>
      <c r="H29" s="21">
        <f t="shared" si="0"/>
        <v>641634</v>
      </c>
      <c r="J29" s="25"/>
      <c r="K29" s="26"/>
      <c r="L29" s="26"/>
      <c r="M29" s="26"/>
      <c r="N29" s="27"/>
    </row>
    <row r="30" spans="1:14" ht="18" customHeight="1" x14ac:dyDescent="0.25">
      <c r="A30" s="18">
        <v>5</v>
      </c>
      <c r="B30" s="19" t="s">
        <v>18</v>
      </c>
      <c r="C30" s="20" t="s">
        <v>46</v>
      </c>
      <c r="D30" s="21">
        <f>'5'!N152</f>
        <v>983632</v>
      </c>
      <c r="E30" s="22"/>
      <c r="F30" s="23"/>
      <c r="G30" s="24"/>
      <c r="H30" s="21">
        <f t="shared" si="0"/>
        <v>983632</v>
      </c>
      <c r="J30" s="25"/>
      <c r="K30" s="26"/>
      <c r="L30" s="26"/>
      <c r="M30" s="26"/>
      <c r="N30" s="27"/>
    </row>
    <row r="31" spans="1:14" ht="17.25" customHeight="1" x14ac:dyDescent="0.25">
      <c r="A31" s="18">
        <v>6</v>
      </c>
      <c r="B31" s="19" t="s">
        <v>19</v>
      </c>
      <c r="C31" s="20" t="s">
        <v>47</v>
      </c>
      <c r="D31" s="21">
        <f>'6'!N152</f>
        <v>1045827</v>
      </c>
      <c r="E31" s="22"/>
      <c r="F31" s="23"/>
      <c r="G31" s="24"/>
      <c r="H31" s="21">
        <f t="shared" si="0"/>
        <v>1045827</v>
      </c>
      <c r="J31" s="25"/>
      <c r="K31" s="26"/>
      <c r="L31" s="26"/>
      <c r="M31" s="26"/>
      <c r="N31" s="27"/>
    </row>
    <row r="32" spans="1:14" ht="18.75" customHeight="1" x14ac:dyDescent="0.25">
      <c r="A32" s="18">
        <v>7</v>
      </c>
      <c r="B32" s="19" t="s">
        <v>20</v>
      </c>
      <c r="C32" s="20" t="s">
        <v>48</v>
      </c>
      <c r="D32" s="21">
        <f>'7'!N152</f>
        <v>1006173</v>
      </c>
      <c r="E32" s="22"/>
      <c r="F32" s="23"/>
      <c r="G32" s="24"/>
      <c r="H32" s="21">
        <f t="shared" si="0"/>
        <v>1006173</v>
      </c>
      <c r="J32" s="25"/>
      <c r="K32" s="26"/>
      <c r="L32" s="26"/>
      <c r="M32" s="26"/>
      <c r="N32" s="27"/>
    </row>
    <row r="33" spans="1:15" ht="19.5" customHeight="1" x14ac:dyDescent="0.25">
      <c r="A33" s="18">
        <v>8</v>
      </c>
      <c r="B33" s="19" t="s">
        <v>21</v>
      </c>
      <c r="C33" s="20" t="s">
        <v>49</v>
      </c>
      <c r="D33" s="21">
        <f>'8'!N152</f>
        <v>356367</v>
      </c>
      <c r="E33" s="22"/>
      <c r="F33" s="23"/>
      <c r="G33" s="24"/>
      <c r="H33" s="21">
        <f t="shared" si="0"/>
        <v>356367</v>
      </c>
      <c r="J33" s="25"/>
      <c r="K33" s="26"/>
      <c r="L33" s="26"/>
      <c r="M33" s="26"/>
      <c r="N33" s="27"/>
    </row>
    <row r="34" spans="1:15" ht="29.25" customHeight="1" x14ac:dyDescent="0.25">
      <c r="A34" s="18">
        <v>9</v>
      </c>
      <c r="B34" s="19" t="s">
        <v>22</v>
      </c>
      <c r="C34" s="20" t="s">
        <v>500</v>
      </c>
      <c r="D34" s="21">
        <f>'9'!N151</f>
        <v>4959758</v>
      </c>
      <c r="E34" s="22"/>
      <c r="F34" s="23"/>
      <c r="G34" s="24"/>
      <c r="H34" s="21">
        <f t="shared" si="0"/>
        <v>4959758</v>
      </c>
      <c r="J34" s="25"/>
      <c r="K34" s="26"/>
      <c r="L34" s="26"/>
      <c r="M34" s="26"/>
      <c r="N34" s="27"/>
    </row>
    <row r="35" spans="1:15" ht="29.25" customHeight="1" x14ac:dyDescent="0.25">
      <c r="A35" s="18">
        <v>10</v>
      </c>
      <c r="B35" s="19" t="s">
        <v>23</v>
      </c>
      <c r="C35" s="20" t="s">
        <v>50</v>
      </c>
      <c r="D35" s="21">
        <f>'10'!N117</f>
        <v>428017</v>
      </c>
      <c r="E35" s="22"/>
      <c r="F35" s="23"/>
      <c r="G35" s="24"/>
      <c r="H35" s="21">
        <f t="shared" si="0"/>
        <v>428017</v>
      </c>
      <c r="J35" s="25"/>
      <c r="K35" s="26"/>
      <c r="L35" s="26"/>
      <c r="M35" s="26"/>
      <c r="N35" s="27"/>
    </row>
    <row r="36" spans="1:15" ht="24" customHeight="1" x14ac:dyDescent="0.25">
      <c r="A36" s="18">
        <v>11</v>
      </c>
      <c r="B36" s="19" t="s">
        <v>24</v>
      </c>
      <c r="C36" s="20" t="s">
        <v>51</v>
      </c>
      <c r="D36" s="21">
        <f>'11'!N334</f>
        <v>983771</v>
      </c>
      <c r="E36" s="22"/>
      <c r="F36" s="23"/>
      <c r="G36" s="24"/>
      <c r="H36" s="21">
        <f t="shared" si="0"/>
        <v>983771</v>
      </c>
      <c r="J36" s="25"/>
      <c r="K36" s="26"/>
      <c r="L36" s="26"/>
      <c r="M36" s="26"/>
      <c r="N36" s="27"/>
    </row>
    <row r="37" spans="1:15" x14ac:dyDescent="0.25">
      <c r="A37" s="28"/>
      <c r="B37" s="220" t="s">
        <v>25</v>
      </c>
      <c r="C37" s="225"/>
      <c r="D37" s="29">
        <f>SUM(D26:D36)</f>
        <v>21129107</v>
      </c>
      <c r="E37" s="30">
        <f>SUM(E26:E36)</f>
        <v>0</v>
      </c>
      <c r="F37" s="31"/>
      <c r="G37" s="32"/>
      <c r="H37" s="32">
        <f>SUM(H26:H36)</f>
        <v>21129107</v>
      </c>
      <c r="J37" s="33"/>
      <c r="K37" s="26"/>
      <c r="L37" s="26"/>
      <c r="M37" s="26"/>
      <c r="N37" s="26"/>
    </row>
    <row r="38" spans="1:15" ht="12.75" customHeight="1" x14ac:dyDescent="0.25">
      <c r="A38" s="220" t="s">
        <v>26</v>
      </c>
      <c r="B38" s="224"/>
      <c r="C38" s="224"/>
      <c r="D38" s="224"/>
      <c r="E38" s="224"/>
      <c r="F38" s="224"/>
      <c r="G38" s="224"/>
      <c r="H38" s="221"/>
      <c r="J38" s="26"/>
      <c r="K38" s="26"/>
      <c r="L38" s="26"/>
      <c r="M38" s="26"/>
      <c r="N38" s="26"/>
    </row>
    <row r="39" spans="1:15" x14ac:dyDescent="0.25">
      <c r="A39" s="34">
        <v>12</v>
      </c>
      <c r="B39" s="35"/>
      <c r="C39" s="35" t="s">
        <v>27</v>
      </c>
      <c r="D39" s="36">
        <f>'4'!N236+'5'!N163+'6'!N163+'7'!N163+'8'!N163+'9'!N162+'10'!N128</f>
        <v>320823</v>
      </c>
      <c r="E39" s="37"/>
      <c r="F39" s="37"/>
      <c r="G39" s="36"/>
      <c r="H39" s="36">
        <f>D39</f>
        <v>320823</v>
      </c>
      <c r="J39" s="38"/>
      <c r="K39" s="38"/>
      <c r="L39" s="26"/>
      <c r="M39" s="38"/>
      <c r="N39" s="38"/>
      <c r="O39" s="26"/>
    </row>
    <row r="40" spans="1:15" x14ac:dyDescent="0.25">
      <c r="A40" s="34">
        <v>13</v>
      </c>
      <c r="B40" s="35"/>
      <c r="C40" s="39" t="s">
        <v>28</v>
      </c>
      <c r="D40" s="36">
        <f>'1'!N329+'2'!N284+'4'!N237+'5'!N164+'6'!N164+'7'!N164+'8'!N164+'9'!N163+'10'!N129+'11'!N345</f>
        <v>92760</v>
      </c>
      <c r="E40" s="37"/>
      <c r="F40" s="37"/>
      <c r="G40" s="36"/>
      <c r="H40" s="36">
        <f>D40</f>
        <v>92760</v>
      </c>
      <c r="J40" s="38"/>
      <c r="K40" s="38"/>
      <c r="L40" s="26"/>
      <c r="M40" s="38"/>
      <c r="N40" s="38"/>
      <c r="O40" s="26"/>
    </row>
    <row r="41" spans="1:15" x14ac:dyDescent="0.25">
      <c r="A41" s="34">
        <v>14</v>
      </c>
      <c r="B41" s="60"/>
      <c r="C41" s="61" t="s">
        <v>41</v>
      </c>
      <c r="D41" s="21">
        <f>'11'!N346</f>
        <v>8582</v>
      </c>
      <c r="E41" s="37"/>
      <c r="F41" s="37"/>
      <c r="G41" s="45"/>
      <c r="H41" s="45">
        <f>D41</f>
        <v>8582</v>
      </c>
      <c r="J41" s="38"/>
      <c r="K41" s="38"/>
      <c r="L41" s="26"/>
      <c r="M41" s="38"/>
      <c r="N41" s="38"/>
      <c r="O41" s="26"/>
    </row>
    <row r="42" spans="1:15" x14ac:dyDescent="0.25">
      <c r="A42" s="40"/>
      <c r="B42" s="220" t="s">
        <v>29</v>
      </c>
      <c r="C42" s="225"/>
      <c r="D42" s="41">
        <f>D39+D40+D41</f>
        <v>422165</v>
      </c>
      <c r="E42" s="23"/>
      <c r="F42" s="23"/>
      <c r="G42" s="42"/>
      <c r="H42" s="41">
        <f>H39+H40+H41</f>
        <v>422165</v>
      </c>
      <c r="J42" s="38"/>
      <c r="K42" s="38"/>
      <c r="L42" s="26"/>
      <c r="M42" s="38"/>
      <c r="N42" s="38"/>
      <c r="O42" s="26"/>
    </row>
    <row r="43" spans="1:15" x14ac:dyDescent="0.25">
      <c r="A43" s="34"/>
      <c r="B43" s="226" t="s">
        <v>30</v>
      </c>
      <c r="C43" s="227"/>
      <c r="D43" s="41">
        <f>D37+D42</f>
        <v>21551272</v>
      </c>
      <c r="E43" s="31">
        <f>E37</f>
        <v>0</v>
      </c>
      <c r="F43" s="31"/>
      <c r="G43" s="42"/>
      <c r="H43" s="32">
        <f>H37+H42</f>
        <v>21551272</v>
      </c>
      <c r="J43" s="26"/>
      <c r="K43" s="26"/>
      <c r="L43" s="26"/>
      <c r="M43" s="38"/>
      <c r="N43" s="38"/>
      <c r="O43" s="26"/>
    </row>
    <row r="44" spans="1:15" x14ac:dyDescent="0.25">
      <c r="A44" s="220" t="s">
        <v>31</v>
      </c>
      <c r="B44" s="224"/>
      <c r="C44" s="224"/>
      <c r="D44" s="224"/>
      <c r="E44" s="224"/>
      <c r="F44" s="224"/>
      <c r="G44" s="224"/>
      <c r="H44" s="221"/>
      <c r="J44" s="26"/>
      <c r="K44" s="26"/>
      <c r="L44" s="26"/>
      <c r="M44" s="38"/>
      <c r="N44" s="38"/>
      <c r="O44" s="26"/>
    </row>
    <row r="45" spans="1:15" x14ac:dyDescent="0.25">
      <c r="A45" s="34">
        <v>15</v>
      </c>
      <c r="B45" s="35"/>
      <c r="C45" s="35" t="s">
        <v>31</v>
      </c>
      <c r="D45" s="36">
        <f>'1'!N331+'2'!N286+'3'!N162+'4'!N239+'5'!N166+'6'!N166+'7'!N166+'8'!N166+'9'!N165+'10'!N131+'11'!N348</f>
        <v>237537</v>
      </c>
      <c r="E45" s="37"/>
      <c r="F45" s="37"/>
      <c r="G45" s="36"/>
      <c r="H45" s="36">
        <f>D45</f>
        <v>237537</v>
      </c>
      <c r="J45" s="26"/>
      <c r="K45" s="26"/>
      <c r="L45" s="26"/>
      <c r="M45" s="38"/>
      <c r="N45" s="38"/>
      <c r="O45" s="26"/>
    </row>
    <row r="46" spans="1:15" x14ac:dyDescent="0.25">
      <c r="A46" s="34"/>
      <c r="B46" s="220" t="s">
        <v>32</v>
      </c>
      <c r="C46" s="221"/>
      <c r="D46" s="21"/>
      <c r="E46" s="23"/>
      <c r="F46" s="23"/>
      <c r="G46" s="42"/>
      <c r="H46" s="32">
        <f>H43+H45</f>
        <v>21788809</v>
      </c>
      <c r="J46" s="26"/>
      <c r="K46" s="26"/>
      <c r="L46" s="26"/>
      <c r="M46" s="38"/>
      <c r="N46" s="38"/>
      <c r="O46" s="26"/>
    </row>
    <row r="47" spans="1:15" ht="12.75" customHeight="1" x14ac:dyDescent="0.25">
      <c r="A47" s="220" t="s">
        <v>33</v>
      </c>
      <c r="B47" s="224"/>
      <c r="C47" s="224"/>
      <c r="D47" s="224"/>
      <c r="E47" s="224"/>
      <c r="F47" s="224"/>
      <c r="G47" s="224"/>
      <c r="H47" s="221"/>
      <c r="J47" s="26"/>
      <c r="K47" s="26"/>
      <c r="L47" s="26"/>
      <c r="M47" s="38"/>
      <c r="N47" s="38"/>
      <c r="O47" s="26"/>
    </row>
    <row r="48" spans="1:15" x14ac:dyDescent="0.25">
      <c r="A48" s="40">
        <v>16</v>
      </c>
      <c r="B48" s="43"/>
      <c r="C48" s="35" t="s">
        <v>34</v>
      </c>
      <c r="D48" s="21">
        <f>'1'!N333+'2'!N288+'3'!N164+'4'!N241+'5'!N168+'6'!N168+'7'!N168+'8'!N168+'9'!N167+'10'!N133+'11'!N350</f>
        <v>795291</v>
      </c>
      <c r="E48" s="23"/>
      <c r="F48" s="23"/>
      <c r="G48" s="44"/>
      <c r="H48" s="45">
        <f>D48</f>
        <v>795291</v>
      </c>
      <c r="J48" s="26"/>
      <c r="K48" s="26"/>
      <c r="L48" s="26"/>
      <c r="M48" s="38"/>
      <c r="N48" s="38"/>
      <c r="O48" s="26"/>
    </row>
    <row r="49" spans="1:15" ht="12.75" customHeight="1" x14ac:dyDescent="0.25">
      <c r="A49" s="40"/>
      <c r="B49" s="220" t="s">
        <v>35</v>
      </c>
      <c r="C49" s="221"/>
      <c r="D49" s="21"/>
      <c r="E49" s="23"/>
      <c r="F49" s="23"/>
      <c r="G49" s="42"/>
      <c r="H49" s="32">
        <f>H48+H46</f>
        <v>22584100</v>
      </c>
      <c r="J49" s="26"/>
      <c r="K49" s="26"/>
      <c r="L49" s="26"/>
      <c r="M49" s="38"/>
      <c r="N49" s="38"/>
      <c r="O49" s="26"/>
    </row>
    <row r="50" spans="1:15" x14ac:dyDescent="0.25">
      <c r="A50" s="40"/>
      <c r="B50" s="43"/>
      <c r="C50" s="46" t="s">
        <v>36</v>
      </c>
      <c r="D50" s="29">
        <f>D43</f>
        <v>21551272</v>
      </c>
      <c r="E50" s="47">
        <f>E43</f>
        <v>0</v>
      </c>
      <c r="F50" s="48"/>
      <c r="G50" s="42"/>
      <c r="H50" s="49">
        <f>H49</f>
        <v>22584100</v>
      </c>
      <c r="I50" s="210"/>
      <c r="J50" s="27"/>
      <c r="K50" s="27"/>
      <c r="L50" s="26"/>
      <c r="M50" s="26"/>
      <c r="N50" s="26"/>
      <c r="O50" s="26"/>
    </row>
    <row r="51" spans="1:15" ht="18.75" customHeight="1" x14ac:dyDescent="0.25">
      <c r="A51" s="50"/>
      <c r="B51" s="51"/>
      <c r="C51" s="52"/>
      <c r="D51" s="53"/>
      <c r="E51" s="54"/>
      <c r="F51" s="54"/>
      <c r="G51" s="53"/>
      <c r="H51" s="55"/>
      <c r="J51" s="26"/>
      <c r="K51" s="26"/>
      <c r="L51" s="26"/>
      <c r="M51" s="26"/>
      <c r="N51" s="26"/>
      <c r="O51" s="26"/>
    </row>
    <row r="52" spans="1:15" ht="18" customHeight="1" x14ac:dyDescent="0.25">
      <c r="B52" s="56" t="s">
        <v>37</v>
      </c>
      <c r="H52" s="55"/>
    </row>
    <row r="53" spans="1:15" x14ac:dyDescent="0.25">
      <c r="B53" s="56"/>
      <c r="H53" s="55"/>
    </row>
    <row r="54" spans="1:15" ht="14.25" customHeight="1" x14ac:dyDescent="0.25">
      <c r="A54" s="57"/>
      <c r="B54" s="58"/>
      <c r="C54" s="7"/>
      <c r="D54" s="222"/>
      <c r="E54" s="222"/>
      <c r="F54" s="222"/>
      <c r="G54" s="59"/>
      <c r="H54" s="59"/>
    </row>
    <row r="55" spans="1:15" x14ac:dyDescent="0.25">
      <c r="A55" s="223"/>
      <c r="B55" s="223"/>
      <c r="C55" s="223"/>
      <c r="D55" s="223"/>
      <c r="E55" s="223"/>
      <c r="F55" s="223"/>
      <c r="G55" s="223"/>
      <c r="H55" s="223"/>
    </row>
    <row r="56" spans="1:15" x14ac:dyDescent="0.25">
      <c r="I56" s="4"/>
      <c r="J56" s="4"/>
    </row>
    <row r="57" spans="1:15" x14ac:dyDescent="0.25">
      <c r="D57" s="211"/>
      <c r="E57" s="211"/>
      <c r="F57" s="211"/>
      <c r="G57" s="211"/>
      <c r="H57" s="211"/>
      <c r="I57" s="212"/>
      <c r="J57" s="212"/>
      <c r="K57" s="212"/>
    </row>
  </sheetData>
  <mergeCells count="31">
    <mergeCell ref="B37:C37"/>
    <mergeCell ref="B10:C10"/>
    <mergeCell ref="C11:F11"/>
    <mergeCell ref="C16:G16"/>
    <mergeCell ref="B20:B23"/>
    <mergeCell ref="C20:C23"/>
    <mergeCell ref="D20:G20"/>
    <mergeCell ref="A25:H25"/>
    <mergeCell ref="A20:A23"/>
    <mergeCell ref="H20:H23"/>
    <mergeCell ref="D21:D23"/>
    <mergeCell ref="E21:E23"/>
    <mergeCell ref="F21:F23"/>
    <mergeCell ref="G21:G23"/>
    <mergeCell ref="B49:C49"/>
    <mergeCell ref="D54:F54"/>
    <mergeCell ref="A55:H55"/>
    <mergeCell ref="A38:H38"/>
    <mergeCell ref="B42:C42"/>
    <mergeCell ref="B43:C43"/>
    <mergeCell ref="A44:H44"/>
    <mergeCell ref="B46:C46"/>
    <mergeCell ref="A47:H47"/>
    <mergeCell ref="A1:H1"/>
    <mergeCell ref="A15:H15"/>
    <mergeCell ref="A13:H13"/>
    <mergeCell ref="G4:H4"/>
    <mergeCell ref="F5:H5"/>
    <mergeCell ref="F6:H6"/>
    <mergeCell ref="F7:H7"/>
    <mergeCell ref="F8:H8"/>
  </mergeCells>
  <pageMargins left="0.25" right="0.25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8"/>
  <sheetViews>
    <sheetView view="pageBreakPreview" topLeftCell="A298" zoomScaleNormal="100" zoomScaleSheetLayoutView="100" workbookViewId="0">
      <selection activeCell="A337" sqref="A337:XFD340"/>
    </sheetView>
  </sheetViews>
  <sheetFormatPr defaultRowHeight="15" x14ac:dyDescent="0.25"/>
  <cols>
    <col min="1" max="1" width="9.140625" style="77"/>
    <col min="2" max="2" width="14.140625" style="77" customWidth="1"/>
    <col min="3" max="3" width="13.7109375" style="77" customWidth="1"/>
    <col min="4" max="5" width="9.140625" style="77"/>
    <col min="6" max="6" width="11.7109375" style="77" customWidth="1"/>
    <col min="7" max="11" width="9.140625" style="77"/>
    <col min="12" max="12" width="11.28515625" style="77" customWidth="1"/>
    <col min="13" max="13" width="9.140625" style="77"/>
    <col min="14" max="14" width="12.42578125" style="77" customWidth="1"/>
    <col min="15" max="16384" width="9.140625" style="77"/>
  </cols>
  <sheetData>
    <row r="1" spans="1:14" ht="20.25" customHeight="1" x14ac:dyDescent="0.25">
      <c r="A1" s="74" t="s">
        <v>52</v>
      </c>
      <c r="B1" s="75"/>
      <c r="C1" s="76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14" x14ac:dyDescent="0.25">
      <c r="A4" s="249" t="s">
        <v>475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x14ac:dyDescent="0.25">
      <c r="A7" s="249" t="s">
        <v>476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</row>
    <row r="8" spans="1:14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18.75" x14ac:dyDescent="0.3">
      <c r="A9" s="251" t="s">
        <v>481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18.75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5" customHeight="1" x14ac:dyDescent="0.25">
      <c r="A11" s="250" t="s">
        <v>478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14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14" x14ac:dyDescent="0.25">
      <c r="A14" s="63" t="s">
        <v>63</v>
      </c>
      <c r="B14" s="252" t="s">
        <v>480</v>
      </c>
      <c r="C14" s="252"/>
      <c r="D14" s="252"/>
      <c r="E14" s="252"/>
      <c r="F14" s="252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63"/>
      <c r="B15" s="253" t="s">
        <v>64</v>
      </c>
      <c r="C15" s="253"/>
      <c r="D15" s="253"/>
      <c r="E15" s="253"/>
      <c r="F15" s="253"/>
      <c r="G15" s="67"/>
      <c r="H15" s="67"/>
      <c r="I15" s="67"/>
      <c r="J15" s="67"/>
      <c r="K15" s="67"/>
      <c r="L15" s="67"/>
      <c r="M15" s="68"/>
      <c r="N15" s="67"/>
    </row>
    <row r="16" spans="1:14" x14ac:dyDescent="0.25">
      <c r="A16" s="63"/>
      <c r="B16" s="63"/>
      <c r="C16" s="63"/>
      <c r="D16" s="69"/>
      <c r="E16" s="69"/>
      <c r="F16" s="69"/>
      <c r="G16" s="69"/>
      <c r="H16" s="69"/>
      <c r="I16" s="69"/>
      <c r="J16" s="69"/>
      <c r="K16" s="69"/>
      <c r="L16" s="69"/>
      <c r="M16" s="67"/>
      <c r="N16" s="67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4813.84</v>
      </c>
      <c r="D19" s="87" t="s">
        <v>67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4587.4799999999996</v>
      </c>
      <c r="D21" s="87" t="s">
        <v>71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1038.5</v>
      </c>
      <c r="M21" s="87" t="s">
        <v>73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2537.65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21.97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91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x14ac:dyDescent="0.25">
      <c r="A31" s="242" t="s">
        <v>92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4"/>
    </row>
    <row r="32" spans="1:14" ht="36.75" customHeight="1" x14ac:dyDescent="0.25">
      <c r="A32" s="97" t="s">
        <v>93</v>
      </c>
      <c r="B32" s="98" t="s">
        <v>94</v>
      </c>
      <c r="C32" s="238" t="s">
        <v>95</v>
      </c>
      <c r="D32" s="238"/>
      <c r="E32" s="238"/>
      <c r="F32" s="99" t="s">
        <v>96</v>
      </c>
      <c r="G32" s="99"/>
      <c r="H32" s="99"/>
      <c r="I32" s="136">
        <v>1.03</v>
      </c>
      <c r="J32" s="101"/>
      <c r="K32" s="99"/>
      <c r="L32" s="101"/>
      <c r="M32" s="99"/>
      <c r="N32" s="102"/>
    </row>
    <row r="33" spans="1:14" ht="65.25" customHeight="1" x14ac:dyDescent="0.25">
      <c r="A33" s="103"/>
      <c r="B33" s="104" t="s">
        <v>97</v>
      </c>
      <c r="C33" s="237" t="s">
        <v>98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9"/>
    </row>
    <row r="34" spans="1:14" x14ac:dyDescent="0.25">
      <c r="A34" s="105"/>
      <c r="B34" s="106">
        <v>1</v>
      </c>
      <c r="C34" s="237" t="s">
        <v>99</v>
      </c>
      <c r="D34" s="237"/>
      <c r="E34" s="237"/>
      <c r="F34" s="107"/>
      <c r="G34" s="107"/>
      <c r="H34" s="107"/>
      <c r="I34" s="107"/>
      <c r="J34" s="108">
        <v>65.37</v>
      </c>
      <c r="K34" s="109">
        <v>1.2</v>
      </c>
      <c r="L34" s="108">
        <v>80.8</v>
      </c>
      <c r="M34" s="110">
        <v>34.04</v>
      </c>
      <c r="N34" s="111">
        <v>2750</v>
      </c>
    </row>
    <row r="35" spans="1:14" x14ac:dyDescent="0.25">
      <c r="A35" s="105"/>
      <c r="B35" s="106">
        <v>2</v>
      </c>
      <c r="C35" s="237" t="s">
        <v>100</v>
      </c>
      <c r="D35" s="237"/>
      <c r="E35" s="237"/>
      <c r="F35" s="107"/>
      <c r="G35" s="107"/>
      <c r="H35" s="107"/>
      <c r="I35" s="107"/>
      <c r="J35" s="108">
        <v>123.48</v>
      </c>
      <c r="K35" s="109">
        <v>1.2</v>
      </c>
      <c r="L35" s="108">
        <v>152.62</v>
      </c>
      <c r="M35" s="110">
        <v>3.19</v>
      </c>
      <c r="N35" s="122">
        <v>487</v>
      </c>
    </row>
    <row r="36" spans="1:14" x14ac:dyDescent="0.25">
      <c r="A36" s="105"/>
      <c r="B36" s="104"/>
      <c r="C36" s="237" t="s">
        <v>101</v>
      </c>
      <c r="D36" s="237"/>
      <c r="E36" s="237"/>
      <c r="F36" s="107" t="s">
        <v>102</v>
      </c>
      <c r="G36" s="110">
        <v>5.79</v>
      </c>
      <c r="H36" s="109">
        <v>1.2</v>
      </c>
      <c r="I36" s="139">
        <v>7.1564399999999999</v>
      </c>
      <c r="J36" s="104"/>
      <c r="K36" s="107"/>
      <c r="L36" s="104"/>
      <c r="M36" s="107"/>
      <c r="N36" s="112"/>
    </row>
    <row r="37" spans="1:14" x14ac:dyDescent="0.25">
      <c r="A37" s="105"/>
      <c r="B37" s="104"/>
      <c r="C37" s="236" t="s">
        <v>103</v>
      </c>
      <c r="D37" s="236"/>
      <c r="E37" s="236"/>
      <c r="F37" s="114"/>
      <c r="G37" s="114"/>
      <c r="H37" s="114"/>
      <c r="I37" s="114"/>
      <c r="J37" s="115">
        <v>188.85</v>
      </c>
      <c r="K37" s="114"/>
      <c r="L37" s="115">
        <v>233.42</v>
      </c>
      <c r="M37" s="114"/>
      <c r="N37" s="116"/>
    </row>
    <row r="38" spans="1:14" x14ac:dyDescent="0.25">
      <c r="A38" s="105"/>
      <c r="B38" s="104"/>
      <c r="C38" s="237" t="s">
        <v>104</v>
      </c>
      <c r="D38" s="237"/>
      <c r="E38" s="237"/>
      <c r="F38" s="107"/>
      <c r="G38" s="107"/>
      <c r="H38" s="107"/>
      <c r="I38" s="107"/>
      <c r="J38" s="104"/>
      <c r="K38" s="107"/>
      <c r="L38" s="108">
        <v>80.8</v>
      </c>
      <c r="M38" s="107"/>
      <c r="N38" s="111">
        <v>2750</v>
      </c>
    </row>
    <row r="39" spans="1:14" ht="33.75" x14ac:dyDescent="0.25">
      <c r="A39" s="105"/>
      <c r="B39" s="104" t="s">
        <v>105</v>
      </c>
      <c r="C39" s="237" t="s">
        <v>106</v>
      </c>
      <c r="D39" s="237"/>
      <c r="E39" s="237"/>
      <c r="F39" s="107" t="s">
        <v>107</v>
      </c>
      <c r="G39" s="117">
        <v>104</v>
      </c>
      <c r="H39" s="107"/>
      <c r="I39" s="117">
        <v>104</v>
      </c>
      <c r="J39" s="104"/>
      <c r="K39" s="107"/>
      <c r="L39" s="108">
        <v>84.03</v>
      </c>
      <c r="M39" s="107"/>
      <c r="N39" s="111">
        <v>2860</v>
      </c>
    </row>
    <row r="40" spans="1:14" ht="33.75" x14ac:dyDescent="0.25">
      <c r="A40" s="105"/>
      <c r="B40" s="104" t="s">
        <v>108</v>
      </c>
      <c r="C40" s="237" t="s">
        <v>109</v>
      </c>
      <c r="D40" s="237"/>
      <c r="E40" s="237"/>
      <c r="F40" s="107" t="s">
        <v>107</v>
      </c>
      <c r="G40" s="117">
        <v>59</v>
      </c>
      <c r="H40" s="107"/>
      <c r="I40" s="117">
        <v>59</v>
      </c>
      <c r="J40" s="104"/>
      <c r="K40" s="107"/>
      <c r="L40" s="108">
        <v>47.67</v>
      </c>
      <c r="M40" s="107"/>
      <c r="N40" s="111">
        <v>1623</v>
      </c>
    </row>
    <row r="41" spans="1:14" x14ac:dyDescent="0.25">
      <c r="A41" s="118"/>
      <c r="B41" s="119"/>
      <c r="C41" s="238" t="s">
        <v>110</v>
      </c>
      <c r="D41" s="238"/>
      <c r="E41" s="238"/>
      <c r="F41" s="99"/>
      <c r="G41" s="99"/>
      <c r="H41" s="99"/>
      <c r="I41" s="99"/>
      <c r="J41" s="101"/>
      <c r="K41" s="99"/>
      <c r="L41" s="135">
        <v>365.12</v>
      </c>
      <c r="M41" s="114"/>
      <c r="N41" s="121">
        <v>7720</v>
      </c>
    </row>
    <row r="42" spans="1:14" ht="39.75" customHeight="1" x14ac:dyDescent="0.25">
      <c r="A42" s="97" t="s">
        <v>111</v>
      </c>
      <c r="B42" s="98" t="s">
        <v>112</v>
      </c>
      <c r="C42" s="238" t="s">
        <v>113</v>
      </c>
      <c r="D42" s="238"/>
      <c r="E42" s="238"/>
      <c r="F42" s="99" t="s">
        <v>96</v>
      </c>
      <c r="G42" s="99"/>
      <c r="H42" s="99"/>
      <c r="I42" s="136">
        <v>1.03</v>
      </c>
      <c r="J42" s="101"/>
      <c r="K42" s="99"/>
      <c r="L42" s="101"/>
      <c r="M42" s="99"/>
      <c r="N42" s="102"/>
    </row>
    <row r="43" spans="1:14" x14ac:dyDescent="0.25">
      <c r="A43" s="103"/>
      <c r="B43" s="104"/>
      <c r="C43" s="237" t="s">
        <v>114</v>
      </c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9"/>
    </row>
    <row r="44" spans="1:14" ht="45" x14ac:dyDescent="0.25">
      <c r="A44" s="103"/>
      <c r="B44" s="104" t="s">
        <v>97</v>
      </c>
      <c r="C44" s="237" t="s">
        <v>98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9"/>
    </row>
    <row r="45" spans="1:14" x14ac:dyDescent="0.25">
      <c r="A45" s="105"/>
      <c r="B45" s="106">
        <v>1</v>
      </c>
      <c r="C45" s="237" t="s">
        <v>99</v>
      </c>
      <c r="D45" s="237"/>
      <c r="E45" s="237"/>
      <c r="F45" s="107"/>
      <c r="G45" s="107"/>
      <c r="H45" s="107"/>
      <c r="I45" s="107"/>
      <c r="J45" s="108">
        <v>2.48</v>
      </c>
      <c r="K45" s="109">
        <v>37.200000000000003</v>
      </c>
      <c r="L45" s="108">
        <v>95.02</v>
      </c>
      <c r="M45" s="110">
        <v>34.04</v>
      </c>
      <c r="N45" s="111">
        <v>3234</v>
      </c>
    </row>
    <row r="46" spans="1:14" x14ac:dyDescent="0.25">
      <c r="A46" s="105"/>
      <c r="B46" s="106">
        <v>2</v>
      </c>
      <c r="C46" s="237" t="s">
        <v>100</v>
      </c>
      <c r="D46" s="237"/>
      <c r="E46" s="237"/>
      <c r="F46" s="107"/>
      <c r="G46" s="107"/>
      <c r="H46" s="107"/>
      <c r="I46" s="107"/>
      <c r="J46" s="108">
        <v>5.99</v>
      </c>
      <c r="K46" s="109">
        <v>37.200000000000003</v>
      </c>
      <c r="L46" s="108">
        <v>229.51</v>
      </c>
      <c r="M46" s="110">
        <v>3.19</v>
      </c>
      <c r="N46" s="122">
        <v>732</v>
      </c>
    </row>
    <row r="47" spans="1:14" x14ac:dyDescent="0.25">
      <c r="A47" s="105"/>
      <c r="B47" s="104"/>
      <c r="C47" s="237" t="s">
        <v>101</v>
      </c>
      <c r="D47" s="237"/>
      <c r="E47" s="237"/>
      <c r="F47" s="107" t="s">
        <v>102</v>
      </c>
      <c r="G47" s="110">
        <v>0.22</v>
      </c>
      <c r="H47" s="109">
        <v>37.200000000000003</v>
      </c>
      <c r="I47" s="139">
        <v>8.4295200000000001</v>
      </c>
      <c r="J47" s="104"/>
      <c r="K47" s="107"/>
      <c r="L47" s="104"/>
      <c r="M47" s="107"/>
      <c r="N47" s="112"/>
    </row>
    <row r="48" spans="1:14" x14ac:dyDescent="0.25">
      <c r="A48" s="105"/>
      <c r="B48" s="104"/>
      <c r="C48" s="236" t="s">
        <v>103</v>
      </c>
      <c r="D48" s="236"/>
      <c r="E48" s="236"/>
      <c r="F48" s="114"/>
      <c r="G48" s="114"/>
      <c r="H48" s="114"/>
      <c r="I48" s="114"/>
      <c r="J48" s="115">
        <v>8.4700000000000006</v>
      </c>
      <c r="K48" s="114"/>
      <c r="L48" s="115">
        <v>324.52999999999997</v>
      </c>
      <c r="M48" s="114"/>
      <c r="N48" s="116"/>
    </row>
    <row r="49" spans="1:14" x14ac:dyDescent="0.25">
      <c r="A49" s="105"/>
      <c r="B49" s="104"/>
      <c r="C49" s="237" t="s">
        <v>104</v>
      </c>
      <c r="D49" s="237"/>
      <c r="E49" s="237"/>
      <c r="F49" s="107"/>
      <c r="G49" s="107"/>
      <c r="H49" s="107"/>
      <c r="I49" s="107"/>
      <c r="J49" s="104"/>
      <c r="K49" s="107"/>
      <c r="L49" s="108">
        <v>95.02</v>
      </c>
      <c r="M49" s="107"/>
      <c r="N49" s="111">
        <v>3234</v>
      </c>
    </row>
    <row r="50" spans="1:14" ht="33.75" x14ac:dyDescent="0.25">
      <c r="A50" s="105"/>
      <c r="B50" s="104" t="s">
        <v>105</v>
      </c>
      <c r="C50" s="237" t="s">
        <v>106</v>
      </c>
      <c r="D50" s="237"/>
      <c r="E50" s="237"/>
      <c r="F50" s="107" t="s">
        <v>107</v>
      </c>
      <c r="G50" s="117">
        <v>104</v>
      </c>
      <c r="H50" s="107"/>
      <c r="I50" s="117">
        <v>104</v>
      </c>
      <c r="J50" s="104"/>
      <c r="K50" s="107"/>
      <c r="L50" s="108">
        <v>98.82</v>
      </c>
      <c r="M50" s="107"/>
      <c r="N50" s="111">
        <v>3363</v>
      </c>
    </row>
    <row r="51" spans="1:14" ht="33.75" x14ac:dyDescent="0.25">
      <c r="A51" s="105"/>
      <c r="B51" s="104" t="s">
        <v>108</v>
      </c>
      <c r="C51" s="237" t="s">
        <v>109</v>
      </c>
      <c r="D51" s="237"/>
      <c r="E51" s="237"/>
      <c r="F51" s="107" t="s">
        <v>107</v>
      </c>
      <c r="G51" s="117">
        <v>59</v>
      </c>
      <c r="H51" s="107"/>
      <c r="I51" s="117">
        <v>59</v>
      </c>
      <c r="J51" s="104"/>
      <c r="K51" s="107"/>
      <c r="L51" s="108">
        <v>56.06</v>
      </c>
      <c r="M51" s="107"/>
      <c r="N51" s="111">
        <v>1908</v>
      </c>
    </row>
    <row r="52" spans="1:14" x14ac:dyDescent="0.25">
      <c r="A52" s="118"/>
      <c r="B52" s="119"/>
      <c r="C52" s="238" t="s">
        <v>110</v>
      </c>
      <c r="D52" s="238"/>
      <c r="E52" s="238"/>
      <c r="F52" s="99"/>
      <c r="G52" s="99"/>
      <c r="H52" s="99"/>
      <c r="I52" s="99"/>
      <c r="J52" s="101"/>
      <c r="K52" s="99"/>
      <c r="L52" s="135">
        <v>479.41</v>
      </c>
      <c r="M52" s="114"/>
      <c r="N52" s="121">
        <v>9237</v>
      </c>
    </row>
    <row r="53" spans="1:14" ht="38.25" customHeight="1" x14ac:dyDescent="0.25">
      <c r="A53" s="97" t="s">
        <v>115</v>
      </c>
      <c r="B53" s="98" t="s">
        <v>116</v>
      </c>
      <c r="C53" s="238" t="s">
        <v>117</v>
      </c>
      <c r="D53" s="238"/>
      <c r="E53" s="238"/>
      <c r="F53" s="99" t="s">
        <v>118</v>
      </c>
      <c r="G53" s="99"/>
      <c r="H53" s="99"/>
      <c r="I53" s="100">
        <v>4.5999999999999999E-2</v>
      </c>
      <c r="J53" s="101"/>
      <c r="K53" s="99"/>
      <c r="L53" s="101"/>
      <c r="M53" s="99"/>
      <c r="N53" s="102"/>
    </row>
    <row r="54" spans="1:14" ht="45" x14ac:dyDescent="0.25">
      <c r="A54" s="103"/>
      <c r="B54" s="104" t="s">
        <v>97</v>
      </c>
      <c r="C54" s="237" t="s">
        <v>98</v>
      </c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9"/>
    </row>
    <row r="55" spans="1:14" x14ac:dyDescent="0.25">
      <c r="A55" s="105"/>
      <c r="B55" s="106">
        <v>1</v>
      </c>
      <c r="C55" s="237" t="s">
        <v>99</v>
      </c>
      <c r="D55" s="237"/>
      <c r="E55" s="237"/>
      <c r="F55" s="107"/>
      <c r="G55" s="107"/>
      <c r="H55" s="107"/>
      <c r="I55" s="107"/>
      <c r="J55" s="108">
        <v>590.24</v>
      </c>
      <c r="K55" s="109">
        <v>1.2</v>
      </c>
      <c r="L55" s="108">
        <v>32.58</v>
      </c>
      <c r="M55" s="110">
        <v>34.04</v>
      </c>
      <c r="N55" s="111">
        <v>1109</v>
      </c>
    </row>
    <row r="56" spans="1:14" x14ac:dyDescent="0.25">
      <c r="A56" s="105"/>
      <c r="B56" s="106">
        <v>2</v>
      </c>
      <c r="C56" s="237" t="s">
        <v>100</v>
      </c>
      <c r="D56" s="237"/>
      <c r="E56" s="237"/>
      <c r="F56" s="107"/>
      <c r="G56" s="107"/>
      <c r="H56" s="107"/>
      <c r="I56" s="107"/>
      <c r="J56" s="108">
        <v>587.16</v>
      </c>
      <c r="K56" s="109">
        <v>1.2</v>
      </c>
      <c r="L56" s="108">
        <v>32.409999999999997</v>
      </c>
      <c r="M56" s="110">
        <v>14.24</v>
      </c>
      <c r="N56" s="122">
        <v>462</v>
      </c>
    </row>
    <row r="57" spans="1:14" x14ac:dyDescent="0.25">
      <c r="A57" s="105"/>
      <c r="B57" s="106">
        <v>3</v>
      </c>
      <c r="C57" s="237" t="s">
        <v>119</v>
      </c>
      <c r="D57" s="237"/>
      <c r="E57" s="237"/>
      <c r="F57" s="107"/>
      <c r="G57" s="107"/>
      <c r="H57" s="107"/>
      <c r="I57" s="107"/>
      <c r="J57" s="108">
        <v>29.93</v>
      </c>
      <c r="K57" s="109">
        <v>1.2</v>
      </c>
      <c r="L57" s="108">
        <v>1.65</v>
      </c>
      <c r="M57" s="110">
        <v>34.04</v>
      </c>
      <c r="N57" s="122">
        <v>56</v>
      </c>
    </row>
    <row r="58" spans="1:14" x14ac:dyDescent="0.25">
      <c r="A58" s="105"/>
      <c r="B58" s="106">
        <v>4</v>
      </c>
      <c r="C58" s="237" t="s">
        <v>120</v>
      </c>
      <c r="D58" s="237"/>
      <c r="E58" s="237"/>
      <c r="F58" s="107"/>
      <c r="G58" s="107"/>
      <c r="H58" s="107"/>
      <c r="I58" s="107"/>
      <c r="J58" s="123">
        <v>12166.51</v>
      </c>
      <c r="K58" s="107"/>
      <c r="L58" s="108">
        <v>559.66</v>
      </c>
      <c r="M58" s="110">
        <v>15.66</v>
      </c>
      <c r="N58" s="111">
        <v>8764</v>
      </c>
    </row>
    <row r="59" spans="1:14" x14ac:dyDescent="0.25">
      <c r="A59" s="105"/>
      <c r="B59" s="104"/>
      <c r="C59" s="237" t="s">
        <v>101</v>
      </c>
      <c r="D59" s="237"/>
      <c r="E59" s="237"/>
      <c r="F59" s="107" t="s">
        <v>102</v>
      </c>
      <c r="G59" s="110">
        <v>46.33</v>
      </c>
      <c r="H59" s="109">
        <v>1.2</v>
      </c>
      <c r="I59" s="124">
        <v>2.5574159999999999</v>
      </c>
      <c r="J59" s="104"/>
      <c r="K59" s="107"/>
      <c r="L59" s="104"/>
      <c r="M59" s="107"/>
      <c r="N59" s="112"/>
    </row>
    <row r="60" spans="1:14" x14ac:dyDescent="0.25">
      <c r="A60" s="105"/>
      <c r="B60" s="104"/>
      <c r="C60" s="237" t="s">
        <v>121</v>
      </c>
      <c r="D60" s="237"/>
      <c r="E60" s="237"/>
      <c r="F60" s="107" t="s">
        <v>102</v>
      </c>
      <c r="G60" s="110">
        <v>1.75</v>
      </c>
      <c r="H60" s="109">
        <v>1.2</v>
      </c>
      <c r="I60" s="113">
        <v>9.6600000000000005E-2</v>
      </c>
      <c r="J60" s="104"/>
      <c r="K60" s="107"/>
      <c r="L60" s="104"/>
      <c r="M60" s="107"/>
      <c r="N60" s="112"/>
    </row>
    <row r="61" spans="1:14" x14ac:dyDescent="0.25">
      <c r="A61" s="105"/>
      <c r="B61" s="104"/>
      <c r="C61" s="236" t="s">
        <v>103</v>
      </c>
      <c r="D61" s="236"/>
      <c r="E61" s="236"/>
      <c r="F61" s="114"/>
      <c r="G61" s="114"/>
      <c r="H61" s="114"/>
      <c r="I61" s="114"/>
      <c r="J61" s="125">
        <v>13343.91</v>
      </c>
      <c r="K61" s="114"/>
      <c r="L61" s="115">
        <v>624.65</v>
      </c>
      <c r="M61" s="114"/>
      <c r="N61" s="116"/>
    </row>
    <row r="62" spans="1:14" x14ac:dyDescent="0.25">
      <c r="A62" s="105"/>
      <c r="B62" s="104"/>
      <c r="C62" s="237" t="s">
        <v>104</v>
      </c>
      <c r="D62" s="237"/>
      <c r="E62" s="237"/>
      <c r="F62" s="107"/>
      <c r="G62" s="107"/>
      <c r="H62" s="107"/>
      <c r="I62" s="107"/>
      <c r="J62" s="104"/>
      <c r="K62" s="107"/>
      <c r="L62" s="108">
        <v>34.229999999999997</v>
      </c>
      <c r="M62" s="107"/>
      <c r="N62" s="111">
        <v>1165</v>
      </c>
    </row>
    <row r="63" spans="1:14" ht="33.75" x14ac:dyDescent="0.25">
      <c r="A63" s="105"/>
      <c r="B63" s="104" t="s">
        <v>122</v>
      </c>
      <c r="C63" s="237" t="s">
        <v>123</v>
      </c>
      <c r="D63" s="237"/>
      <c r="E63" s="237"/>
      <c r="F63" s="107" t="s">
        <v>107</v>
      </c>
      <c r="G63" s="117">
        <v>103</v>
      </c>
      <c r="H63" s="107"/>
      <c r="I63" s="117">
        <v>103</v>
      </c>
      <c r="J63" s="104"/>
      <c r="K63" s="107"/>
      <c r="L63" s="108">
        <v>35.26</v>
      </c>
      <c r="M63" s="107"/>
      <c r="N63" s="111">
        <v>1200</v>
      </c>
    </row>
    <row r="64" spans="1:14" ht="56.25" x14ac:dyDescent="0.25">
      <c r="A64" s="105"/>
      <c r="B64" s="104" t="s">
        <v>124</v>
      </c>
      <c r="C64" s="237" t="s">
        <v>125</v>
      </c>
      <c r="D64" s="237"/>
      <c r="E64" s="237"/>
      <c r="F64" s="107" t="s">
        <v>107</v>
      </c>
      <c r="G64" s="117">
        <v>58</v>
      </c>
      <c r="H64" s="110">
        <v>0.85</v>
      </c>
      <c r="I64" s="109">
        <v>49.3</v>
      </c>
      <c r="J64" s="104"/>
      <c r="K64" s="107"/>
      <c r="L64" s="108">
        <v>16.88</v>
      </c>
      <c r="M64" s="107"/>
      <c r="N64" s="122">
        <v>574</v>
      </c>
    </row>
    <row r="65" spans="1:14" x14ac:dyDescent="0.25">
      <c r="A65" s="118"/>
      <c r="B65" s="119"/>
      <c r="C65" s="238" t="s">
        <v>110</v>
      </c>
      <c r="D65" s="238"/>
      <c r="E65" s="238"/>
      <c r="F65" s="99"/>
      <c r="G65" s="99"/>
      <c r="H65" s="99"/>
      <c r="I65" s="99"/>
      <c r="J65" s="101"/>
      <c r="K65" s="99"/>
      <c r="L65" s="135">
        <v>676.79</v>
      </c>
      <c r="M65" s="114"/>
      <c r="N65" s="121">
        <v>12109</v>
      </c>
    </row>
    <row r="66" spans="1:14" ht="31.5" x14ac:dyDescent="0.25">
      <c r="A66" s="97" t="s">
        <v>126</v>
      </c>
      <c r="B66" s="98" t="s">
        <v>127</v>
      </c>
      <c r="C66" s="238" t="s">
        <v>128</v>
      </c>
      <c r="D66" s="238"/>
      <c r="E66" s="238"/>
      <c r="F66" s="99" t="s">
        <v>129</v>
      </c>
      <c r="G66" s="99"/>
      <c r="H66" s="99"/>
      <c r="I66" s="136">
        <v>10.26</v>
      </c>
      <c r="J66" s="101"/>
      <c r="K66" s="99"/>
      <c r="L66" s="101"/>
      <c r="M66" s="99"/>
      <c r="N66" s="102"/>
    </row>
    <row r="67" spans="1:14" ht="45" x14ac:dyDescent="0.25">
      <c r="A67" s="103"/>
      <c r="B67" s="104" t="s">
        <v>97</v>
      </c>
      <c r="C67" s="237" t="s">
        <v>98</v>
      </c>
      <c r="D67" s="237"/>
      <c r="E67" s="237"/>
      <c r="F67" s="237"/>
      <c r="G67" s="237"/>
      <c r="H67" s="237"/>
      <c r="I67" s="237"/>
      <c r="J67" s="237"/>
      <c r="K67" s="237"/>
      <c r="L67" s="237"/>
      <c r="M67" s="237"/>
      <c r="N67" s="239"/>
    </row>
    <row r="68" spans="1:14" x14ac:dyDescent="0.25">
      <c r="A68" s="105"/>
      <c r="B68" s="106">
        <v>1</v>
      </c>
      <c r="C68" s="237" t="s">
        <v>99</v>
      </c>
      <c r="D68" s="237"/>
      <c r="E68" s="237"/>
      <c r="F68" s="107"/>
      <c r="G68" s="107"/>
      <c r="H68" s="107"/>
      <c r="I68" s="107"/>
      <c r="J68" s="108">
        <v>265.23</v>
      </c>
      <c r="K68" s="109">
        <v>1.2</v>
      </c>
      <c r="L68" s="123">
        <v>3265.51</v>
      </c>
      <c r="M68" s="110">
        <v>34.04</v>
      </c>
      <c r="N68" s="111">
        <v>111158</v>
      </c>
    </row>
    <row r="69" spans="1:14" x14ac:dyDescent="0.25">
      <c r="A69" s="105"/>
      <c r="B69" s="106">
        <v>2</v>
      </c>
      <c r="C69" s="237" t="s">
        <v>100</v>
      </c>
      <c r="D69" s="237"/>
      <c r="E69" s="237"/>
      <c r="F69" s="107"/>
      <c r="G69" s="107"/>
      <c r="H69" s="107"/>
      <c r="I69" s="107"/>
      <c r="J69" s="108">
        <v>45.38</v>
      </c>
      <c r="K69" s="109">
        <v>1.2</v>
      </c>
      <c r="L69" s="108">
        <v>558.72</v>
      </c>
      <c r="M69" s="110">
        <v>14.89</v>
      </c>
      <c r="N69" s="111">
        <v>8319</v>
      </c>
    </row>
    <row r="70" spans="1:14" x14ac:dyDescent="0.25">
      <c r="A70" s="105"/>
      <c r="B70" s="106">
        <v>3</v>
      </c>
      <c r="C70" s="237" t="s">
        <v>119</v>
      </c>
      <c r="D70" s="237"/>
      <c r="E70" s="237"/>
      <c r="F70" s="107"/>
      <c r="G70" s="107"/>
      <c r="H70" s="107"/>
      <c r="I70" s="107"/>
      <c r="J70" s="108">
        <v>2.57</v>
      </c>
      <c r="K70" s="109">
        <v>1.2</v>
      </c>
      <c r="L70" s="108">
        <v>31.64</v>
      </c>
      <c r="M70" s="110">
        <v>34.04</v>
      </c>
      <c r="N70" s="111">
        <v>1077</v>
      </c>
    </row>
    <row r="71" spans="1:14" x14ac:dyDescent="0.25">
      <c r="A71" s="105"/>
      <c r="B71" s="106">
        <v>4</v>
      </c>
      <c r="C71" s="237" t="s">
        <v>120</v>
      </c>
      <c r="D71" s="237"/>
      <c r="E71" s="237"/>
      <c r="F71" s="107"/>
      <c r="G71" s="107"/>
      <c r="H71" s="107"/>
      <c r="I71" s="107"/>
      <c r="J71" s="123">
        <v>1955.7</v>
      </c>
      <c r="K71" s="107"/>
      <c r="L71" s="123">
        <v>6669.41</v>
      </c>
      <c r="M71" s="110">
        <v>8.8800000000000008</v>
      </c>
      <c r="N71" s="111">
        <v>59224</v>
      </c>
    </row>
    <row r="72" spans="1:14" x14ac:dyDescent="0.25">
      <c r="A72" s="105"/>
      <c r="B72" s="104"/>
      <c r="C72" s="237" t="s">
        <v>101</v>
      </c>
      <c r="D72" s="237"/>
      <c r="E72" s="237"/>
      <c r="F72" s="107" t="s">
        <v>102</v>
      </c>
      <c r="G72" s="110">
        <v>24.09</v>
      </c>
      <c r="H72" s="109">
        <v>1.2</v>
      </c>
      <c r="I72" s="139">
        <v>296.59607999999997</v>
      </c>
      <c r="J72" s="104"/>
      <c r="K72" s="107"/>
      <c r="L72" s="104"/>
      <c r="M72" s="107"/>
      <c r="N72" s="112"/>
    </row>
    <row r="73" spans="1:14" x14ac:dyDescent="0.25">
      <c r="A73" s="105"/>
      <c r="B73" s="104"/>
      <c r="C73" s="237" t="s">
        <v>121</v>
      </c>
      <c r="D73" s="237"/>
      <c r="E73" s="237"/>
      <c r="F73" s="107" t="s">
        <v>102</v>
      </c>
      <c r="G73" s="110">
        <v>0.15</v>
      </c>
      <c r="H73" s="109">
        <v>1.2</v>
      </c>
      <c r="I73" s="113">
        <v>1.8468</v>
      </c>
      <c r="J73" s="104"/>
      <c r="K73" s="107"/>
      <c r="L73" s="104"/>
      <c r="M73" s="107"/>
      <c r="N73" s="112"/>
    </row>
    <row r="74" spans="1:14" x14ac:dyDescent="0.25">
      <c r="A74" s="105"/>
      <c r="B74" s="104"/>
      <c r="C74" s="236" t="s">
        <v>103</v>
      </c>
      <c r="D74" s="236"/>
      <c r="E74" s="236"/>
      <c r="F74" s="114"/>
      <c r="G74" s="114"/>
      <c r="H74" s="114"/>
      <c r="I74" s="114"/>
      <c r="J74" s="115">
        <v>960.65</v>
      </c>
      <c r="K74" s="114"/>
      <c r="L74" s="125">
        <v>10493.64</v>
      </c>
      <c r="M74" s="114"/>
      <c r="N74" s="116"/>
    </row>
    <row r="75" spans="1:14" x14ac:dyDescent="0.25">
      <c r="A75" s="105"/>
      <c r="B75" s="104"/>
      <c r="C75" s="237" t="s">
        <v>104</v>
      </c>
      <c r="D75" s="237"/>
      <c r="E75" s="237"/>
      <c r="F75" s="107"/>
      <c r="G75" s="107"/>
      <c r="H75" s="107"/>
      <c r="I75" s="107"/>
      <c r="J75" s="104"/>
      <c r="K75" s="107"/>
      <c r="L75" s="123">
        <v>3297.15</v>
      </c>
      <c r="M75" s="107"/>
      <c r="N75" s="111">
        <v>112235</v>
      </c>
    </row>
    <row r="76" spans="1:14" ht="33.75" x14ac:dyDescent="0.25">
      <c r="A76" s="105"/>
      <c r="B76" s="104" t="s">
        <v>130</v>
      </c>
      <c r="C76" s="237" t="s">
        <v>131</v>
      </c>
      <c r="D76" s="237"/>
      <c r="E76" s="237"/>
      <c r="F76" s="107" t="s">
        <v>107</v>
      </c>
      <c r="G76" s="117">
        <v>109</v>
      </c>
      <c r="H76" s="107"/>
      <c r="I76" s="117">
        <v>109</v>
      </c>
      <c r="J76" s="104"/>
      <c r="K76" s="107"/>
      <c r="L76" s="123">
        <v>3593.89</v>
      </c>
      <c r="M76" s="107"/>
      <c r="N76" s="111">
        <v>122336</v>
      </c>
    </row>
    <row r="77" spans="1:14" ht="67.5" x14ac:dyDescent="0.25">
      <c r="A77" s="105"/>
      <c r="B77" s="104" t="s">
        <v>132</v>
      </c>
      <c r="C77" s="237" t="s">
        <v>133</v>
      </c>
      <c r="D77" s="237"/>
      <c r="E77" s="237"/>
      <c r="F77" s="107" t="s">
        <v>107</v>
      </c>
      <c r="G77" s="117">
        <v>55</v>
      </c>
      <c r="H77" s="110">
        <v>0.85</v>
      </c>
      <c r="I77" s="110">
        <v>46.75</v>
      </c>
      <c r="J77" s="104"/>
      <c r="K77" s="107"/>
      <c r="L77" s="123">
        <v>1541.42</v>
      </c>
      <c r="M77" s="107"/>
      <c r="N77" s="111">
        <v>52470</v>
      </c>
    </row>
    <row r="78" spans="1:14" x14ac:dyDescent="0.25">
      <c r="A78" s="118"/>
      <c r="B78" s="119"/>
      <c r="C78" s="238" t="s">
        <v>110</v>
      </c>
      <c r="D78" s="238"/>
      <c r="E78" s="238"/>
      <c r="F78" s="99"/>
      <c r="G78" s="99"/>
      <c r="H78" s="99"/>
      <c r="I78" s="99"/>
      <c r="J78" s="101"/>
      <c r="K78" s="99"/>
      <c r="L78" s="120">
        <v>15628.95</v>
      </c>
      <c r="M78" s="114"/>
      <c r="N78" s="121">
        <v>353507</v>
      </c>
    </row>
    <row r="79" spans="1:14" x14ac:dyDescent="0.25">
      <c r="A79" s="97" t="s">
        <v>134</v>
      </c>
      <c r="B79" s="98" t="s">
        <v>135</v>
      </c>
      <c r="C79" s="238" t="s">
        <v>136</v>
      </c>
      <c r="D79" s="238"/>
      <c r="E79" s="238"/>
      <c r="F79" s="99" t="s">
        <v>137</v>
      </c>
      <c r="G79" s="99"/>
      <c r="H79" s="99"/>
      <c r="I79" s="136">
        <v>2.2599999999999998</v>
      </c>
      <c r="J79" s="120">
        <v>18000</v>
      </c>
      <c r="K79" s="99"/>
      <c r="L79" s="120">
        <v>40680</v>
      </c>
      <c r="M79" s="99"/>
      <c r="N79" s="121">
        <v>40680</v>
      </c>
    </row>
    <row r="80" spans="1:14" x14ac:dyDescent="0.25">
      <c r="A80" s="118"/>
      <c r="B80" s="119"/>
      <c r="C80" s="238" t="s">
        <v>110</v>
      </c>
      <c r="D80" s="238"/>
      <c r="E80" s="238"/>
      <c r="F80" s="99"/>
      <c r="G80" s="99"/>
      <c r="H80" s="99"/>
      <c r="I80" s="99"/>
      <c r="J80" s="101"/>
      <c r="K80" s="99"/>
      <c r="L80" s="120">
        <v>40680</v>
      </c>
      <c r="M80" s="114"/>
      <c r="N80" s="121">
        <v>40680</v>
      </c>
    </row>
    <row r="81" spans="1:14" x14ac:dyDescent="0.25">
      <c r="A81" s="97" t="s">
        <v>138</v>
      </c>
      <c r="B81" s="98" t="s">
        <v>135</v>
      </c>
      <c r="C81" s="238" t="s">
        <v>139</v>
      </c>
      <c r="D81" s="238"/>
      <c r="E81" s="238"/>
      <c r="F81" s="99" t="s">
        <v>137</v>
      </c>
      <c r="G81" s="99"/>
      <c r="H81" s="99"/>
      <c r="I81" s="136">
        <v>8.52</v>
      </c>
      <c r="J81" s="120">
        <v>18000</v>
      </c>
      <c r="K81" s="99"/>
      <c r="L81" s="120">
        <v>153360</v>
      </c>
      <c r="M81" s="99"/>
      <c r="N81" s="121">
        <v>153360</v>
      </c>
    </row>
    <row r="82" spans="1:14" x14ac:dyDescent="0.25">
      <c r="A82" s="118"/>
      <c r="B82" s="119"/>
      <c r="C82" s="238" t="s">
        <v>110</v>
      </c>
      <c r="D82" s="238"/>
      <c r="E82" s="238"/>
      <c r="F82" s="99"/>
      <c r="G82" s="99"/>
      <c r="H82" s="99"/>
      <c r="I82" s="99"/>
      <c r="J82" s="101"/>
      <c r="K82" s="99"/>
      <c r="L82" s="120">
        <v>153360</v>
      </c>
      <c r="M82" s="114"/>
      <c r="N82" s="121">
        <v>153360</v>
      </c>
    </row>
    <row r="83" spans="1:14" ht="44.25" customHeight="1" x14ac:dyDescent="0.25">
      <c r="A83" s="97" t="s">
        <v>140</v>
      </c>
      <c r="B83" s="98" t="s">
        <v>141</v>
      </c>
      <c r="C83" s="238" t="s">
        <v>142</v>
      </c>
      <c r="D83" s="238"/>
      <c r="E83" s="238"/>
      <c r="F83" s="99" t="s">
        <v>143</v>
      </c>
      <c r="G83" s="99"/>
      <c r="H83" s="99"/>
      <c r="I83" s="140">
        <v>3.8</v>
      </c>
      <c r="J83" s="101"/>
      <c r="K83" s="99"/>
      <c r="L83" s="101"/>
      <c r="M83" s="99"/>
      <c r="N83" s="102"/>
    </row>
    <row r="84" spans="1:14" ht="33.75" x14ac:dyDescent="0.25">
      <c r="A84" s="103"/>
      <c r="B84" s="104" t="s">
        <v>144</v>
      </c>
      <c r="C84" s="237" t="s">
        <v>145</v>
      </c>
      <c r="D84" s="237"/>
      <c r="E84" s="237"/>
      <c r="F84" s="237"/>
      <c r="G84" s="237"/>
      <c r="H84" s="237"/>
      <c r="I84" s="237"/>
      <c r="J84" s="237"/>
      <c r="K84" s="237"/>
      <c r="L84" s="237"/>
      <c r="M84" s="237"/>
      <c r="N84" s="239"/>
    </row>
    <row r="85" spans="1:14" ht="45" x14ac:dyDescent="0.25">
      <c r="A85" s="103"/>
      <c r="B85" s="104" t="s">
        <v>97</v>
      </c>
      <c r="C85" s="237" t="s">
        <v>98</v>
      </c>
      <c r="D85" s="237"/>
      <c r="E85" s="237"/>
      <c r="F85" s="237"/>
      <c r="G85" s="237"/>
      <c r="H85" s="237"/>
      <c r="I85" s="237"/>
      <c r="J85" s="237"/>
      <c r="K85" s="237"/>
      <c r="L85" s="237"/>
      <c r="M85" s="237"/>
      <c r="N85" s="239"/>
    </row>
    <row r="86" spans="1:14" x14ac:dyDescent="0.25">
      <c r="A86" s="105"/>
      <c r="B86" s="106">
        <v>1</v>
      </c>
      <c r="C86" s="237" t="s">
        <v>99</v>
      </c>
      <c r="D86" s="237"/>
      <c r="E86" s="237"/>
      <c r="F86" s="107"/>
      <c r="G86" s="107"/>
      <c r="H86" s="107"/>
      <c r="I86" s="107"/>
      <c r="J86" s="123">
        <v>2164.6799999999998</v>
      </c>
      <c r="K86" s="110">
        <v>1.38</v>
      </c>
      <c r="L86" s="123">
        <v>11351.58</v>
      </c>
      <c r="M86" s="110">
        <v>34.04</v>
      </c>
      <c r="N86" s="111">
        <v>386408</v>
      </c>
    </row>
    <row r="87" spans="1:14" x14ac:dyDescent="0.25">
      <c r="A87" s="105"/>
      <c r="B87" s="106">
        <v>2</v>
      </c>
      <c r="C87" s="237" t="s">
        <v>100</v>
      </c>
      <c r="D87" s="237"/>
      <c r="E87" s="237"/>
      <c r="F87" s="107"/>
      <c r="G87" s="107"/>
      <c r="H87" s="107"/>
      <c r="I87" s="107"/>
      <c r="J87" s="108">
        <v>756.01</v>
      </c>
      <c r="K87" s="109">
        <v>1.5</v>
      </c>
      <c r="L87" s="123">
        <v>4309.26</v>
      </c>
      <c r="M87" s="110">
        <v>8.4600000000000009</v>
      </c>
      <c r="N87" s="111">
        <v>36456</v>
      </c>
    </row>
    <row r="88" spans="1:14" x14ac:dyDescent="0.25">
      <c r="A88" s="105"/>
      <c r="B88" s="106">
        <v>3</v>
      </c>
      <c r="C88" s="237" t="s">
        <v>119</v>
      </c>
      <c r="D88" s="237"/>
      <c r="E88" s="237"/>
      <c r="F88" s="107"/>
      <c r="G88" s="107"/>
      <c r="H88" s="107"/>
      <c r="I88" s="107"/>
      <c r="J88" s="108">
        <v>28.73</v>
      </c>
      <c r="K88" s="109">
        <v>1.5</v>
      </c>
      <c r="L88" s="108">
        <v>163.76</v>
      </c>
      <c r="M88" s="110">
        <v>34.04</v>
      </c>
      <c r="N88" s="111">
        <v>5574</v>
      </c>
    </row>
    <row r="89" spans="1:14" x14ac:dyDescent="0.25">
      <c r="A89" s="105"/>
      <c r="B89" s="106">
        <v>4</v>
      </c>
      <c r="C89" s="237" t="s">
        <v>120</v>
      </c>
      <c r="D89" s="237"/>
      <c r="E89" s="237"/>
      <c r="F89" s="107"/>
      <c r="G89" s="107"/>
      <c r="H89" s="107"/>
      <c r="I89" s="107"/>
      <c r="J89" s="123">
        <v>30273.06</v>
      </c>
      <c r="K89" s="107"/>
      <c r="L89" s="123">
        <v>9659.98</v>
      </c>
      <c r="M89" s="109">
        <v>3.9</v>
      </c>
      <c r="N89" s="111">
        <v>37674</v>
      </c>
    </row>
    <row r="90" spans="1:14" x14ac:dyDescent="0.25">
      <c r="A90" s="105"/>
      <c r="B90" s="104"/>
      <c r="C90" s="237" t="s">
        <v>101</v>
      </c>
      <c r="D90" s="237"/>
      <c r="E90" s="237"/>
      <c r="F90" s="107" t="s">
        <v>102</v>
      </c>
      <c r="G90" s="110">
        <v>173.87</v>
      </c>
      <c r="H90" s="110">
        <v>1.38</v>
      </c>
      <c r="I90" s="139">
        <v>911.77427999999998</v>
      </c>
      <c r="J90" s="104"/>
      <c r="K90" s="107"/>
      <c r="L90" s="104"/>
      <c r="M90" s="107"/>
      <c r="N90" s="112"/>
    </row>
    <row r="91" spans="1:14" x14ac:dyDescent="0.25">
      <c r="A91" s="105"/>
      <c r="B91" s="104"/>
      <c r="C91" s="237" t="s">
        <v>121</v>
      </c>
      <c r="D91" s="237"/>
      <c r="E91" s="237"/>
      <c r="F91" s="107" t="s">
        <v>102</v>
      </c>
      <c r="G91" s="110">
        <v>1.68</v>
      </c>
      <c r="H91" s="109">
        <v>1.5</v>
      </c>
      <c r="I91" s="208">
        <v>9.5760000000000005</v>
      </c>
      <c r="J91" s="104"/>
      <c r="K91" s="107"/>
      <c r="L91" s="104"/>
      <c r="M91" s="107"/>
      <c r="N91" s="112"/>
    </row>
    <row r="92" spans="1:14" x14ac:dyDescent="0.25">
      <c r="A92" s="105"/>
      <c r="B92" s="104"/>
      <c r="C92" s="236" t="s">
        <v>103</v>
      </c>
      <c r="D92" s="236"/>
      <c r="E92" s="236"/>
      <c r="F92" s="114"/>
      <c r="G92" s="114"/>
      <c r="H92" s="114"/>
      <c r="I92" s="114"/>
      <c r="J92" s="125">
        <v>5462.79</v>
      </c>
      <c r="K92" s="114"/>
      <c r="L92" s="125">
        <v>25320.82</v>
      </c>
      <c r="M92" s="114"/>
      <c r="N92" s="116"/>
    </row>
    <row r="93" spans="1:14" x14ac:dyDescent="0.25">
      <c r="A93" s="105"/>
      <c r="B93" s="104"/>
      <c r="C93" s="237" t="s">
        <v>104</v>
      </c>
      <c r="D93" s="237"/>
      <c r="E93" s="237"/>
      <c r="F93" s="107"/>
      <c r="G93" s="107"/>
      <c r="H93" s="107"/>
      <c r="I93" s="107"/>
      <c r="J93" s="104"/>
      <c r="K93" s="107"/>
      <c r="L93" s="123">
        <v>11515.34</v>
      </c>
      <c r="M93" s="107"/>
      <c r="N93" s="111">
        <v>391982</v>
      </c>
    </row>
    <row r="94" spans="1:14" ht="33.75" x14ac:dyDescent="0.25">
      <c r="A94" s="105"/>
      <c r="B94" s="104" t="s">
        <v>146</v>
      </c>
      <c r="C94" s="237" t="s">
        <v>147</v>
      </c>
      <c r="D94" s="237"/>
      <c r="E94" s="237"/>
      <c r="F94" s="107" t="s">
        <v>107</v>
      </c>
      <c r="G94" s="117">
        <v>110</v>
      </c>
      <c r="H94" s="107"/>
      <c r="I94" s="117">
        <v>110</v>
      </c>
      <c r="J94" s="104"/>
      <c r="K94" s="107"/>
      <c r="L94" s="123">
        <v>12666.87</v>
      </c>
      <c r="M94" s="107"/>
      <c r="N94" s="111">
        <v>431180</v>
      </c>
    </row>
    <row r="95" spans="1:14" ht="67.5" x14ac:dyDescent="0.25">
      <c r="A95" s="105"/>
      <c r="B95" s="104" t="s">
        <v>148</v>
      </c>
      <c r="C95" s="237" t="s">
        <v>149</v>
      </c>
      <c r="D95" s="237"/>
      <c r="E95" s="237"/>
      <c r="F95" s="107" t="s">
        <v>107</v>
      </c>
      <c r="G95" s="117">
        <v>57</v>
      </c>
      <c r="H95" s="110">
        <v>0.85</v>
      </c>
      <c r="I95" s="110">
        <v>48.45</v>
      </c>
      <c r="J95" s="104"/>
      <c r="K95" s="107"/>
      <c r="L95" s="123">
        <v>5579.18</v>
      </c>
      <c r="M95" s="107"/>
      <c r="N95" s="111">
        <v>189915</v>
      </c>
    </row>
    <row r="96" spans="1:14" x14ac:dyDescent="0.25">
      <c r="A96" s="118"/>
      <c r="B96" s="119"/>
      <c r="C96" s="238" t="s">
        <v>110</v>
      </c>
      <c r="D96" s="238"/>
      <c r="E96" s="238"/>
      <c r="F96" s="99"/>
      <c r="G96" s="99"/>
      <c r="H96" s="99"/>
      <c r="I96" s="99"/>
      <c r="J96" s="101"/>
      <c r="K96" s="99"/>
      <c r="L96" s="120">
        <v>43566.87</v>
      </c>
      <c r="M96" s="114"/>
      <c r="N96" s="121">
        <v>1081633</v>
      </c>
    </row>
    <row r="97" spans="1:14" ht="33.75" customHeight="1" x14ac:dyDescent="0.25">
      <c r="A97" s="97" t="s">
        <v>150</v>
      </c>
      <c r="B97" s="98" t="s">
        <v>135</v>
      </c>
      <c r="C97" s="238" t="s">
        <v>151</v>
      </c>
      <c r="D97" s="238"/>
      <c r="E97" s="238"/>
      <c r="F97" s="99" t="s">
        <v>152</v>
      </c>
      <c r="G97" s="99"/>
      <c r="H97" s="99"/>
      <c r="I97" s="141">
        <v>437</v>
      </c>
      <c r="J97" s="135">
        <v>906.8</v>
      </c>
      <c r="K97" s="99"/>
      <c r="L97" s="120">
        <v>99068</v>
      </c>
      <c r="M97" s="141">
        <v>4</v>
      </c>
      <c r="N97" s="121">
        <v>396272</v>
      </c>
    </row>
    <row r="98" spans="1:14" x14ac:dyDescent="0.25">
      <c r="A98" s="118"/>
      <c r="B98" s="119"/>
      <c r="C98" s="238" t="s">
        <v>110</v>
      </c>
      <c r="D98" s="238"/>
      <c r="E98" s="238"/>
      <c r="F98" s="99"/>
      <c r="G98" s="99"/>
      <c r="H98" s="99"/>
      <c r="I98" s="99"/>
      <c r="J98" s="101"/>
      <c r="K98" s="99"/>
      <c r="L98" s="120">
        <v>99068</v>
      </c>
      <c r="M98" s="114"/>
      <c r="N98" s="121">
        <v>396272</v>
      </c>
    </row>
    <row r="99" spans="1:14" x14ac:dyDescent="0.25">
      <c r="A99" s="97" t="s">
        <v>153</v>
      </c>
      <c r="B99" s="98" t="s">
        <v>135</v>
      </c>
      <c r="C99" s="238" t="s">
        <v>139</v>
      </c>
      <c r="D99" s="238"/>
      <c r="E99" s="238"/>
      <c r="F99" s="99" t="s">
        <v>137</v>
      </c>
      <c r="G99" s="99"/>
      <c r="H99" s="99"/>
      <c r="I99" s="136">
        <v>5.59</v>
      </c>
      <c r="J99" s="120">
        <v>18000</v>
      </c>
      <c r="K99" s="99"/>
      <c r="L99" s="120">
        <v>100620</v>
      </c>
      <c r="M99" s="99"/>
      <c r="N99" s="121">
        <v>100620</v>
      </c>
    </row>
    <row r="100" spans="1:14" x14ac:dyDescent="0.25">
      <c r="A100" s="118"/>
      <c r="B100" s="119"/>
      <c r="C100" s="238" t="s">
        <v>110</v>
      </c>
      <c r="D100" s="238"/>
      <c r="E100" s="238"/>
      <c r="F100" s="99"/>
      <c r="G100" s="99"/>
      <c r="H100" s="99"/>
      <c r="I100" s="99"/>
      <c r="J100" s="101"/>
      <c r="K100" s="99"/>
      <c r="L100" s="120">
        <v>100620</v>
      </c>
      <c r="M100" s="114"/>
      <c r="N100" s="121">
        <v>100620</v>
      </c>
    </row>
    <row r="101" spans="1:14" x14ac:dyDescent="0.25">
      <c r="A101" s="97" t="s">
        <v>154</v>
      </c>
      <c r="B101" s="98" t="s">
        <v>135</v>
      </c>
      <c r="C101" s="238" t="s">
        <v>136</v>
      </c>
      <c r="D101" s="238"/>
      <c r="E101" s="238"/>
      <c r="F101" s="99" t="s">
        <v>137</v>
      </c>
      <c r="G101" s="99"/>
      <c r="H101" s="99"/>
      <c r="I101" s="136">
        <v>1.75</v>
      </c>
      <c r="J101" s="120">
        <v>18000</v>
      </c>
      <c r="K101" s="99"/>
      <c r="L101" s="120">
        <v>31500</v>
      </c>
      <c r="M101" s="99"/>
      <c r="N101" s="121">
        <v>31500</v>
      </c>
    </row>
    <row r="102" spans="1:14" x14ac:dyDescent="0.25">
      <c r="A102" s="118"/>
      <c r="B102" s="119"/>
      <c r="C102" s="238" t="s">
        <v>110</v>
      </c>
      <c r="D102" s="238"/>
      <c r="E102" s="238"/>
      <c r="F102" s="99"/>
      <c r="G102" s="99"/>
      <c r="H102" s="99"/>
      <c r="I102" s="99"/>
      <c r="J102" s="101"/>
      <c r="K102" s="99"/>
      <c r="L102" s="120">
        <v>31500</v>
      </c>
      <c r="M102" s="114"/>
      <c r="N102" s="121">
        <v>31500</v>
      </c>
    </row>
    <row r="103" spans="1:14" x14ac:dyDescent="0.25">
      <c r="A103" s="97" t="s">
        <v>155</v>
      </c>
      <c r="B103" s="98" t="s">
        <v>156</v>
      </c>
      <c r="C103" s="238" t="s">
        <v>157</v>
      </c>
      <c r="D103" s="238"/>
      <c r="E103" s="238"/>
      <c r="F103" s="99" t="s">
        <v>158</v>
      </c>
      <c r="G103" s="99"/>
      <c r="H103" s="99"/>
      <c r="I103" s="140">
        <v>0.5</v>
      </c>
      <c r="J103" s="101"/>
      <c r="K103" s="99"/>
      <c r="L103" s="101"/>
      <c r="M103" s="99"/>
      <c r="N103" s="102"/>
    </row>
    <row r="104" spans="1:14" ht="45" x14ac:dyDescent="0.25">
      <c r="A104" s="103"/>
      <c r="B104" s="104" t="s">
        <v>97</v>
      </c>
      <c r="C104" s="237" t="s">
        <v>98</v>
      </c>
      <c r="D104" s="237"/>
      <c r="E104" s="237"/>
      <c r="F104" s="237"/>
      <c r="G104" s="237"/>
      <c r="H104" s="237"/>
      <c r="I104" s="237"/>
      <c r="J104" s="237"/>
      <c r="K104" s="237"/>
      <c r="L104" s="237"/>
      <c r="M104" s="237"/>
      <c r="N104" s="239"/>
    </row>
    <row r="105" spans="1:14" x14ac:dyDescent="0.25">
      <c r="A105" s="105"/>
      <c r="B105" s="106">
        <v>1</v>
      </c>
      <c r="C105" s="237" t="s">
        <v>99</v>
      </c>
      <c r="D105" s="237"/>
      <c r="E105" s="237"/>
      <c r="F105" s="107"/>
      <c r="G105" s="107"/>
      <c r="H105" s="107"/>
      <c r="I105" s="107"/>
      <c r="J105" s="108">
        <v>767.72</v>
      </c>
      <c r="K105" s="109">
        <v>1.2</v>
      </c>
      <c r="L105" s="108">
        <v>460.63</v>
      </c>
      <c r="M105" s="110">
        <v>34.04</v>
      </c>
      <c r="N105" s="111">
        <v>15680</v>
      </c>
    </row>
    <row r="106" spans="1:14" x14ac:dyDescent="0.25">
      <c r="A106" s="105"/>
      <c r="B106" s="106">
        <v>2</v>
      </c>
      <c r="C106" s="237" t="s">
        <v>100</v>
      </c>
      <c r="D106" s="237"/>
      <c r="E106" s="237"/>
      <c r="F106" s="107"/>
      <c r="G106" s="107"/>
      <c r="H106" s="107"/>
      <c r="I106" s="107"/>
      <c r="J106" s="108">
        <v>111.33</v>
      </c>
      <c r="K106" s="109">
        <v>1.2</v>
      </c>
      <c r="L106" s="108">
        <v>66.8</v>
      </c>
      <c r="M106" s="110">
        <v>18.809999999999999</v>
      </c>
      <c r="N106" s="111">
        <v>1257</v>
      </c>
    </row>
    <row r="107" spans="1:14" x14ac:dyDescent="0.25">
      <c r="A107" s="105"/>
      <c r="B107" s="106">
        <v>4</v>
      </c>
      <c r="C107" s="237" t="s">
        <v>120</v>
      </c>
      <c r="D107" s="237"/>
      <c r="E107" s="237"/>
      <c r="F107" s="107"/>
      <c r="G107" s="107"/>
      <c r="H107" s="107"/>
      <c r="I107" s="107"/>
      <c r="J107" s="123">
        <v>7379.39</v>
      </c>
      <c r="K107" s="107"/>
      <c r="L107" s="108">
        <v>31.93</v>
      </c>
      <c r="M107" s="110">
        <v>5.51</v>
      </c>
      <c r="N107" s="122">
        <v>176</v>
      </c>
    </row>
    <row r="108" spans="1:14" x14ac:dyDescent="0.25">
      <c r="A108" s="105"/>
      <c r="B108" s="104"/>
      <c r="C108" s="237" t="s">
        <v>101</v>
      </c>
      <c r="D108" s="237"/>
      <c r="E108" s="237"/>
      <c r="F108" s="107" t="s">
        <v>102</v>
      </c>
      <c r="G108" s="117">
        <v>68</v>
      </c>
      <c r="H108" s="109">
        <v>1.2</v>
      </c>
      <c r="I108" s="109">
        <v>40.799999999999997</v>
      </c>
      <c r="J108" s="104"/>
      <c r="K108" s="107"/>
      <c r="L108" s="104"/>
      <c r="M108" s="107"/>
      <c r="N108" s="112"/>
    </row>
    <row r="109" spans="1:14" x14ac:dyDescent="0.25">
      <c r="A109" s="105"/>
      <c r="B109" s="104"/>
      <c r="C109" s="236" t="s">
        <v>103</v>
      </c>
      <c r="D109" s="236"/>
      <c r="E109" s="236"/>
      <c r="F109" s="114"/>
      <c r="G109" s="114"/>
      <c r="H109" s="114"/>
      <c r="I109" s="114"/>
      <c r="J109" s="115">
        <v>942.9</v>
      </c>
      <c r="K109" s="114"/>
      <c r="L109" s="115">
        <v>559.36</v>
      </c>
      <c r="M109" s="114"/>
      <c r="N109" s="116"/>
    </row>
    <row r="110" spans="1:14" x14ac:dyDescent="0.25">
      <c r="A110" s="105"/>
      <c r="B110" s="104"/>
      <c r="C110" s="237" t="s">
        <v>104</v>
      </c>
      <c r="D110" s="237"/>
      <c r="E110" s="237"/>
      <c r="F110" s="107"/>
      <c r="G110" s="107"/>
      <c r="H110" s="107"/>
      <c r="I110" s="107"/>
      <c r="J110" s="104"/>
      <c r="K110" s="107"/>
      <c r="L110" s="108">
        <v>460.63</v>
      </c>
      <c r="M110" s="107"/>
      <c r="N110" s="111">
        <v>15680</v>
      </c>
    </row>
    <row r="111" spans="1:14" ht="33.75" x14ac:dyDescent="0.25">
      <c r="A111" s="105"/>
      <c r="B111" s="104" t="s">
        <v>130</v>
      </c>
      <c r="C111" s="237" t="s">
        <v>131</v>
      </c>
      <c r="D111" s="237"/>
      <c r="E111" s="237"/>
      <c r="F111" s="107" t="s">
        <v>107</v>
      </c>
      <c r="G111" s="117">
        <v>109</v>
      </c>
      <c r="H111" s="107"/>
      <c r="I111" s="117">
        <v>109</v>
      </c>
      <c r="J111" s="104"/>
      <c r="K111" s="107"/>
      <c r="L111" s="108">
        <v>502.09</v>
      </c>
      <c r="M111" s="107"/>
      <c r="N111" s="111">
        <v>17091</v>
      </c>
    </row>
    <row r="112" spans="1:14" ht="67.5" x14ac:dyDescent="0.25">
      <c r="A112" s="105"/>
      <c r="B112" s="104" t="s">
        <v>132</v>
      </c>
      <c r="C112" s="237" t="s">
        <v>133</v>
      </c>
      <c r="D112" s="237"/>
      <c r="E112" s="237"/>
      <c r="F112" s="107" t="s">
        <v>107</v>
      </c>
      <c r="G112" s="117">
        <v>55</v>
      </c>
      <c r="H112" s="110">
        <v>0.85</v>
      </c>
      <c r="I112" s="110">
        <v>46.75</v>
      </c>
      <c r="J112" s="104"/>
      <c r="K112" s="107"/>
      <c r="L112" s="108">
        <v>215.34</v>
      </c>
      <c r="M112" s="107"/>
      <c r="N112" s="111">
        <v>7330</v>
      </c>
    </row>
    <row r="113" spans="1:14" x14ac:dyDescent="0.25">
      <c r="A113" s="118"/>
      <c r="B113" s="119"/>
      <c r="C113" s="238" t="s">
        <v>110</v>
      </c>
      <c r="D113" s="238"/>
      <c r="E113" s="238"/>
      <c r="F113" s="99"/>
      <c r="G113" s="99"/>
      <c r="H113" s="99"/>
      <c r="I113" s="99"/>
      <c r="J113" s="101"/>
      <c r="K113" s="99"/>
      <c r="L113" s="120">
        <v>1276.79</v>
      </c>
      <c r="M113" s="114"/>
      <c r="N113" s="121">
        <v>41534</v>
      </c>
    </row>
    <row r="114" spans="1:14" x14ac:dyDescent="0.25">
      <c r="A114" s="97" t="s">
        <v>159</v>
      </c>
      <c r="B114" s="98" t="s">
        <v>160</v>
      </c>
      <c r="C114" s="238" t="s">
        <v>161</v>
      </c>
      <c r="D114" s="238"/>
      <c r="E114" s="238"/>
      <c r="F114" s="99" t="s">
        <v>158</v>
      </c>
      <c r="G114" s="99"/>
      <c r="H114" s="99"/>
      <c r="I114" s="100">
        <v>0.155</v>
      </c>
      <c r="J114" s="101"/>
      <c r="K114" s="99"/>
      <c r="L114" s="101"/>
      <c r="M114" s="99"/>
      <c r="N114" s="102"/>
    </row>
    <row r="115" spans="1:14" ht="45.75" customHeight="1" x14ac:dyDescent="0.25">
      <c r="A115" s="103"/>
      <c r="B115" s="104" t="s">
        <v>97</v>
      </c>
      <c r="C115" s="237" t="s">
        <v>98</v>
      </c>
      <c r="D115" s="237"/>
      <c r="E115" s="237"/>
      <c r="F115" s="237"/>
      <c r="G115" s="237"/>
      <c r="H115" s="237"/>
      <c r="I115" s="237"/>
      <c r="J115" s="237"/>
      <c r="K115" s="237"/>
      <c r="L115" s="237"/>
      <c r="M115" s="237"/>
      <c r="N115" s="239"/>
    </row>
    <row r="116" spans="1:14" x14ac:dyDescent="0.25">
      <c r="A116" s="105"/>
      <c r="B116" s="106">
        <v>1</v>
      </c>
      <c r="C116" s="237" t="s">
        <v>99</v>
      </c>
      <c r="D116" s="237"/>
      <c r="E116" s="237"/>
      <c r="F116" s="107"/>
      <c r="G116" s="107"/>
      <c r="H116" s="107"/>
      <c r="I116" s="107"/>
      <c r="J116" s="123">
        <v>1614.47</v>
      </c>
      <c r="K116" s="109">
        <v>1.2</v>
      </c>
      <c r="L116" s="108">
        <v>300.29000000000002</v>
      </c>
      <c r="M116" s="110">
        <v>34.04</v>
      </c>
      <c r="N116" s="111">
        <v>10222</v>
      </c>
    </row>
    <row r="117" spans="1:14" x14ac:dyDescent="0.25">
      <c r="A117" s="105"/>
      <c r="B117" s="106">
        <v>2</v>
      </c>
      <c r="C117" s="237" t="s">
        <v>100</v>
      </c>
      <c r="D117" s="237"/>
      <c r="E117" s="237"/>
      <c r="F117" s="107"/>
      <c r="G117" s="107"/>
      <c r="H117" s="107"/>
      <c r="I117" s="107"/>
      <c r="J117" s="108">
        <v>96.35</v>
      </c>
      <c r="K117" s="109">
        <v>1.2</v>
      </c>
      <c r="L117" s="108">
        <v>17.920000000000002</v>
      </c>
      <c r="M117" s="110">
        <v>18.670000000000002</v>
      </c>
      <c r="N117" s="122">
        <v>335</v>
      </c>
    </row>
    <row r="118" spans="1:14" x14ac:dyDescent="0.25">
      <c r="A118" s="105"/>
      <c r="B118" s="106">
        <v>4</v>
      </c>
      <c r="C118" s="237" t="s">
        <v>120</v>
      </c>
      <c r="D118" s="237"/>
      <c r="E118" s="237"/>
      <c r="F118" s="107"/>
      <c r="G118" s="107"/>
      <c r="H118" s="107"/>
      <c r="I118" s="107"/>
      <c r="J118" s="123">
        <v>5593.46</v>
      </c>
      <c r="K118" s="107"/>
      <c r="L118" s="108">
        <v>8.69</v>
      </c>
      <c r="M118" s="110">
        <v>6.28</v>
      </c>
      <c r="N118" s="122">
        <v>55</v>
      </c>
    </row>
    <row r="119" spans="1:14" x14ac:dyDescent="0.25">
      <c r="A119" s="105"/>
      <c r="B119" s="104"/>
      <c r="C119" s="237" t="s">
        <v>101</v>
      </c>
      <c r="D119" s="237"/>
      <c r="E119" s="237"/>
      <c r="F119" s="107" t="s">
        <v>102</v>
      </c>
      <c r="G119" s="117">
        <v>143</v>
      </c>
      <c r="H119" s="109">
        <v>1.2</v>
      </c>
      <c r="I119" s="208">
        <v>26.597999999999999</v>
      </c>
      <c r="J119" s="104"/>
      <c r="K119" s="107"/>
      <c r="L119" s="104"/>
      <c r="M119" s="107"/>
      <c r="N119" s="112"/>
    </row>
    <row r="120" spans="1:14" x14ac:dyDescent="0.25">
      <c r="A120" s="105"/>
      <c r="B120" s="104"/>
      <c r="C120" s="236" t="s">
        <v>103</v>
      </c>
      <c r="D120" s="236"/>
      <c r="E120" s="236"/>
      <c r="F120" s="114"/>
      <c r="G120" s="114"/>
      <c r="H120" s="114"/>
      <c r="I120" s="114"/>
      <c r="J120" s="125">
        <v>1766.89</v>
      </c>
      <c r="K120" s="114"/>
      <c r="L120" s="115">
        <v>326.89999999999998</v>
      </c>
      <c r="M120" s="114"/>
      <c r="N120" s="116"/>
    </row>
    <row r="121" spans="1:14" x14ac:dyDescent="0.25">
      <c r="A121" s="105"/>
      <c r="B121" s="104"/>
      <c r="C121" s="237" t="s">
        <v>104</v>
      </c>
      <c r="D121" s="237"/>
      <c r="E121" s="237"/>
      <c r="F121" s="107"/>
      <c r="G121" s="107"/>
      <c r="H121" s="107"/>
      <c r="I121" s="107"/>
      <c r="J121" s="104"/>
      <c r="K121" s="107"/>
      <c r="L121" s="108">
        <v>300.29000000000002</v>
      </c>
      <c r="M121" s="107"/>
      <c r="N121" s="111">
        <v>10222</v>
      </c>
    </row>
    <row r="122" spans="1:14" ht="33.75" x14ac:dyDescent="0.25">
      <c r="A122" s="105"/>
      <c r="B122" s="104" t="s">
        <v>130</v>
      </c>
      <c r="C122" s="237" t="s">
        <v>131</v>
      </c>
      <c r="D122" s="237"/>
      <c r="E122" s="237"/>
      <c r="F122" s="107" t="s">
        <v>107</v>
      </c>
      <c r="G122" s="117">
        <v>109</v>
      </c>
      <c r="H122" s="107"/>
      <c r="I122" s="117">
        <v>109</v>
      </c>
      <c r="J122" s="104"/>
      <c r="K122" s="107"/>
      <c r="L122" s="108">
        <v>327.32</v>
      </c>
      <c r="M122" s="107"/>
      <c r="N122" s="111">
        <v>11142</v>
      </c>
    </row>
    <row r="123" spans="1:14" ht="57" customHeight="1" x14ac:dyDescent="0.25">
      <c r="A123" s="105"/>
      <c r="B123" s="104" t="s">
        <v>132</v>
      </c>
      <c r="C123" s="237" t="s">
        <v>133</v>
      </c>
      <c r="D123" s="237"/>
      <c r="E123" s="237"/>
      <c r="F123" s="107" t="s">
        <v>107</v>
      </c>
      <c r="G123" s="117">
        <v>55</v>
      </c>
      <c r="H123" s="110">
        <v>0.85</v>
      </c>
      <c r="I123" s="110">
        <v>46.75</v>
      </c>
      <c r="J123" s="104"/>
      <c r="K123" s="107"/>
      <c r="L123" s="108">
        <v>140.38999999999999</v>
      </c>
      <c r="M123" s="107"/>
      <c r="N123" s="111">
        <v>4779</v>
      </c>
    </row>
    <row r="124" spans="1:14" x14ac:dyDescent="0.25">
      <c r="A124" s="118"/>
      <c r="B124" s="119"/>
      <c r="C124" s="238" t="s">
        <v>110</v>
      </c>
      <c r="D124" s="238"/>
      <c r="E124" s="238"/>
      <c r="F124" s="99"/>
      <c r="G124" s="99"/>
      <c r="H124" s="99"/>
      <c r="I124" s="99"/>
      <c r="J124" s="101"/>
      <c r="K124" s="99"/>
      <c r="L124" s="135">
        <v>794.61</v>
      </c>
      <c r="M124" s="114"/>
      <c r="N124" s="121">
        <v>26533</v>
      </c>
    </row>
    <row r="125" spans="1:14" x14ac:dyDescent="0.25">
      <c r="A125" s="97" t="s">
        <v>162</v>
      </c>
      <c r="B125" s="98" t="s">
        <v>135</v>
      </c>
      <c r="C125" s="238" t="s">
        <v>139</v>
      </c>
      <c r="D125" s="238"/>
      <c r="E125" s="238"/>
      <c r="F125" s="99" t="s">
        <v>137</v>
      </c>
      <c r="G125" s="99"/>
      <c r="H125" s="99"/>
      <c r="I125" s="136">
        <v>0.91</v>
      </c>
      <c r="J125" s="120">
        <v>18000</v>
      </c>
      <c r="K125" s="99"/>
      <c r="L125" s="120">
        <v>16380</v>
      </c>
      <c r="M125" s="99"/>
      <c r="N125" s="121">
        <v>16380</v>
      </c>
    </row>
    <row r="126" spans="1:14" x14ac:dyDescent="0.25">
      <c r="A126" s="118"/>
      <c r="B126" s="119"/>
      <c r="C126" s="238" t="s">
        <v>110</v>
      </c>
      <c r="D126" s="238"/>
      <c r="E126" s="238"/>
      <c r="F126" s="99"/>
      <c r="G126" s="99"/>
      <c r="H126" s="99"/>
      <c r="I126" s="99"/>
      <c r="J126" s="101"/>
      <c r="K126" s="99"/>
      <c r="L126" s="120">
        <v>16380</v>
      </c>
      <c r="M126" s="114"/>
      <c r="N126" s="121">
        <v>16380</v>
      </c>
    </row>
    <row r="127" spans="1:14" ht="47.25" customHeight="1" x14ac:dyDescent="0.25">
      <c r="A127" s="97" t="s">
        <v>163</v>
      </c>
      <c r="B127" s="98" t="s">
        <v>164</v>
      </c>
      <c r="C127" s="238" t="s">
        <v>165</v>
      </c>
      <c r="D127" s="238"/>
      <c r="E127" s="238"/>
      <c r="F127" s="99" t="s">
        <v>158</v>
      </c>
      <c r="G127" s="99"/>
      <c r="H127" s="99"/>
      <c r="I127" s="100">
        <v>0.65500000000000003</v>
      </c>
      <c r="J127" s="101"/>
      <c r="K127" s="99"/>
      <c r="L127" s="101"/>
      <c r="M127" s="99"/>
      <c r="N127" s="102"/>
    </row>
    <row r="128" spans="1:14" ht="45" x14ac:dyDescent="0.25">
      <c r="A128" s="103"/>
      <c r="B128" s="104" t="s">
        <v>97</v>
      </c>
      <c r="C128" s="237" t="s">
        <v>98</v>
      </c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9"/>
    </row>
    <row r="129" spans="1:14" x14ac:dyDescent="0.25">
      <c r="A129" s="105"/>
      <c r="B129" s="106">
        <v>1</v>
      </c>
      <c r="C129" s="237" t="s">
        <v>99</v>
      </c>
      <c r="D129" s="237"/>
      <c r="E129" s="237"/>
      <c r="F129" s="107"/>
      <c r="G129" s="107"/>
      <c r="H129" s="107"/>
      <c r="I129" s="107"/>
      <c r="J129" s="108">
        <v>271.33</v>
      </c>
      <c r="K129" s="109">
        <v>1.2</v>
      </c>
      <c r="L129" s="108">
        <v>213.27</v>
      </c>
      <c r="M129" s="110">
        <v>34.04</v>
      </c>
      <c r="N129" s="111">
        <v>7260</v>
      </c>
    </row>
    <row r="130" spans="1:14" x14ac:dyDescent="0.25">
      <c r="A130" s="105"/>
      <c r="B130" s="106">
        <v>2</v>
      </c>
      <c r="C130" s="237" t="s">
        <v>100</v>
      </c>
      <c r="D130" s="237"/>
      <c r="E130" s="237"/>
      <c r="F130" s="107"/>
      <c r="G130" s="107"/>
      <c r="H130" s="107"/>
      <c r="I130" s="107"/>
      <c r="J130" s="108">
        <v>24.22</v>
      </c>
      <c r="K130" s="109">
        <v>1.2</v>
      </c>
      <c r="L130" s="108">
        <v>19.04</v>
      </c>
      <c r="M130" s="110">
        <v>18.91</v>
      </c>
      <c r="N130" s="122">
        <v>360</v>
      </c>
    </row>
    <row r="131" spans="1:14" x14ac:dyDescent="0.25">
      <c r="A131" s="105"/>
      <c r="B131" s="106">
        <v>4</v>
      </c>
      <c r="C131" s="237" t="s">
        <v>120</v>
      </c>
      <c r="D131" s="237"/>
      <c r="E131" s="237"/>
      <c r="F131" s="107"/>
      <c r="G131" s="107"/>
      <c r="H131" s="107"/>
      <c r="I131" s="107"/>
      <c r="J131" s="123">
        <v>12981.77</v>
      </c>
      <c r="K131" s="107"/>
      <c r="L131" s="108">
        <v>-0.01</v>
      </c>
      <c r="M131" s="110">
        <v>7.79</v>
      </c>
      <c r="N131" s="112"/>
    </row>
    <row r="132" spans="1:14" x14ac:dyDescent="0.25">
      <c r="A132" s="105"/>
      <c r="B132" s="104"/>
      <c r="C132" s="237" t="s">
        <v>101</v>
      </c>
      <c r="D132" s="237"/>
      <c r="E132" s="237"/>
      <c r="F132" s="107" t="s">
        <v>102</v>
      </c>
      <c r="G132" s="109">
        <v>25.1</v>
      </c>
      <c r="H132" s="109">
        <v>1.2</v>
      </c>
      <c r="I132" s="113">
        <v>19.7286</v>
      </c>
      <c r="J132" s="104"/>
      <c r="K132" s="107"/>
      <c r="L132" s="104"/>
      <c r="M132" s="107"/>
      <c r="N132" s="112"/>
    </row>
    <row r="133" spans="1:14" x14ac:dyDescent="0.25">
      <c r="A133" s="105"/>
      <c r="B133" s="104"/>
      <c r="C133" s="236" t="s">
        <v>103</v>
      </c>
      <c r="D133" s="236"/>
      <c r="E133" s="236"/>
      <c r="F133" s="114"/>
      <c r="G133" s="114"/>
      <c r="H133" s="114"/>
      <c r="I133" s="114"/>
      <c r="J133" s="115">
        <v>295.54000000000002</v>
      </c>
      <c r="K133" s="114"/>
      <c r="L133" s="115">
        <v>232.3</v>
      </c>
      <c r="M133" s="114"/>
      <c r="N133" s="116"/>
    </row>
    <row r="134" spans="1:14" x14ac:dyDescent="0.25">
      <c r="A134" s="105"/>
      <c r="B134" s="104"/>
      <c r="C134" s="237" t="s">
        <v>104</v>
      </c>
      <c r="D134" s="237"/>
      <c r="E134" s="237"/>
      <c r="F134" s="107"/>
      <c r="G134" s="107"/>
      <c r="H134" s="107"/>
      <c r="I134" s="107"/>
      <c r="J134" s="104"/>
      <c r="K134" s="107"/>
      <c r="L134" s="108">
        <v>213.27</v>
      </c>
      <c r="M134" s="107"/>
      <c r="N134" s="111">
        <v>7260</v>
      </c>
    </row>
    <row r="135" spans="1:14" ht="33.75" x14ac:dyDescent="0.25">
      <c r="A135" s="105"/>
      <c r="B135" s="104" t="s">
        <v>130</v>
      </c>
      <c r="C135" s="237" t="s">
        <v>131</v>
      </c>
      <c r="D135" s="237"/>
      <c r="E135" s="237"/>
      <c r="F135" s="107" t="s">
        <v>107</v>
      </c>
      <c r="G135" s="117">
        <v>109</v>
      </c>
      <c r="H135" s="107"/>
      <c r="I135" s="117">
        <v>109</v>
      </c>
      <c r="J135" s="104"/>
      <c r="K135" s="107"/>
      <c r="L135" s="108">
        <v>232.46</v>
      </c>
      <c r="M135" s="107"/>
      <c r="N135" s="111">
        <v>7913</v>
      </c>
    </row>
    <row r="136" spans="1:14" ht="67.5" x14ac:dyDescent="0.25">
      <c r="A136" s="105"/>
      <c r="B136" s="104" t="s">
        <v>132</v>
      </c>
      <c r="C136" s="237" t="s">
        <v>133</v>
      </c>
      <c r="D136" s="237"/>
      <c r="E136" s="237"/>
      <c r="F136" s="107" t="s">
        <v>107</v>
      </c>
      <c r="G136" s="117">
        <v>55</v>
      </c>
      <c r="H136" s="110">
        <v>0.85</v>
      </c>
      <c r="I136" s="110">
        <v>46.75</v>
      </c>
      <c r="J136" s="104"/>
      <c r="K136" s="107"/>
      <c r="L136" s="108">
        <v>99.7</v>
      </c>
      <c r="M136" s="107"/>
      <c r="N136" s="111">
        <v>3394</v>
      </c>
    </row>
    <row r="137" spans="1:14" x14ac:dyDescent="0.25">
      <c r="A137" s="118"/>
      <c r="B137" s="119"/>
      <c r="C137" s="238" t="s">
        <v>110</v>
      </c>
      <c r="D137" s="238"/>
      <c r="E137" s="238"/>
      <c r="F137" s="99"/>
      <c r="G137" s="99"/>
      <c r="H137" s="99"/>
      <c r="I137" s="99"/>
      <c r="J137" s="101"/>
      <c r="K137" s="99"/>
      <c r="L137" s="135">
        <v>564.46</v>
      </c>
      <c r="M137" s="114"/>
      <c r="N137" s="121">
        <v>18927</v>
      </c>
    </row>
    <row r="138" spans="1:14" ht="38.25" customHeight="1" x14ac:dyDescent="0.25">
      <c r="A138" s="97" t="s">
        <v>166</v>
      </c>
      <c r="B138" s="98" t="s">
        <v>135</v>
      </c>
      <c r="C138" s="238" t="s">
        <v>167</v>
      </c>
      <c r="D138" s="238"/>
      <c r="E138" s="238"/>
      <c r="F138" s="99" t="s">
        <v>152</v>
      </c>
      <c r="G138" s="99"/>
      <c r="H138" s="99"/>
      <c r="I138" s="136">
        <v>75.33</v>
      </c>
      <c r="J138" s="135">
        <v>766.22</v>
      </c>
      <c r="K138" s="99"/>
      <c r="L138" s="120">
        <v>14799.74</v>
      </c>
      <c r="M138" s="140">
        <v>3.9</v>
      </c>
      <c r="N138" s="121">
        <v>57719</v>
      </c>
    </row>
    <row r="139" spans="1:14" x14ac:dyDescent="0.25">
      <c r="A139" s="118"/>
      <c r="B139" s="119"/>
      <c r="C139" s="238" t="s">
        <v>110</v>
      </c>
      <c r="D139" s="238"/>
      <c r="E139" s="238"/>
      <c r="F139" s="99"/>
      <c r="G139" s="99"/>
      <c r="H139" s="99"/>
      <c r="I139" s="99"/>
      <c r="J139" s="101"/>
      <c r="K139" s="99"/>
      <c r="L139" s="120">
        <v>14799.74</v>
      </c>
      <c r="M139" s="114"/>
      <c r="N139" s="121">
        <v>57719</v>
      </c>
    </row>
    <row r="140" spans="1:14" ht="32.25" customHeight="1" x14ac:dyDescent="0.25">
      <c r="A140" s="97" t="s">
        <v>168</v>
      </c>
      <c r="B140" s="98" t="s">
        <v>169</v>
      </c>
      <c r="C140" s="238" t="s">
        <v>170</v>
      </c>
      <c r="D140" s="238"/>
      <c r="E140" s="238"/>
      <c r="F140" s="99" t="s">
        <v>171</v>
      </c>
      <c r="G140" s="99"/>
      <c r="H140" s="99"/>
      <c r="I140" s="141">
        <v>4010</v>
      </c>
      <c r="J140" s="135">
        <v>0.28000000000000003</v>
      </c>
      <c r="K140" s="99"/>
      <c r="L140" s="120">
        <v>1122.8</v>
      </c>
      <c r="M140" s="136">
        <v>16.21</v>
      </c>
      <c r="N140" s="121">
        <v>18201</v>
      </c>
    </row>
    <row r="141" spans="1:14" ht="12.75" customHeight="1" x14ac:dyDescent="0.25">
      <c r="A141" s="118"/>
      <c r="B141" s="119"/>
      <c r="C141" s="238" t="s">
        <v>110</v>
      </c>
      <c r="D141" s="238"/>
      <c r="E141" s="238"/>
      <c r="F141" s="99"/>
      <c r="G141" s="99"/>
      <c r="H141" s="99"/>
      <c r="I141" s="99"/>
      <c r="J141" s="101"/>
      <c r="K141" s="99"/>
      <c r="L141" s="120">
        <v>1122.8</v>
      </c>
      <c r="M141" s="114"/>
      <c r="N141" s="121">
        <v>18201</v>
      </c>
    </row>
    <row r="142" spans="1:14" ht="1.5" customHeight="1" x14ac:dyDescent="0.25">
      <c r="A142" s="126"/>
      <c r="B142" s="119"/>
      <c r="C142" s="119"/>
      <c r="D142" s="119"/>
      <c r="E142" s="119"/>
      <c r="F142" s="127"/>
      <c r="G142" s="127"/>
      <c r="H142" s="127"/>
      <c r="I142" s="127"/>
      <c r="J142" s="128"/>
      <c r="K142" s="127"/>
      <c r="L142" s="128"/>
      <c r="M142" s="107"/>
      <c r="N142" s="128"/>
    </row>
    <row r="143" spans="1:14" x14ac:dyDescent="0.25">
      <c r="A143" s="129"/>
      <c r="B143" s="101"/>
      <c r="C143" s="238" t="s">
        <v>172</v>
      </c>
      <c r="D143" s="238"/>
      <c r="E143" s="238"/>
      <c r="F143" s="238"/>
      <c r="G143" s="238"/>
      <c r="H143" s="238"/>
      <c r="I143" s="238"/>
      <c r="J143" s="238"/>
      <c r="K143" s="238"/>
      <c r="L143" s="130">
        <v>520883.54</v>
      </c>
      <c r="M143" s="131"/>
      <c r="N143" s="132"/>
    </row>
    <row r="144" spans="1:14" x14ac:dyDescent="0.25">
      <c r="A144" s="246" t="s">
        <v>173</v>
      </c>
      <c r="B144" s="247"/>
      <c r="C144" s="247"/>
      <c r="D144" s="247"/>
      <c r="E144" s="247"/>
      <c r="F144" s="247"/>
      <c r="G144" s="247"/>
      <c r="H144" s="247"/>
      <c r="I144" s="247"/>
      <c r="J144" s="247"/>
      <c r="K144" s="247"/>
      <c r="L144" s="247"/>
      <c r="M144" s="247"/>
      <c r="N144" s="248"/>
    </row>
    <row r="145" spans="1:14" x14ac:dyDescent="0.25">
      <c r="A145" s="242" t="s">
        <v>92</v>
      </c>
      <c r="B145" s="243"/>
      <c r="C145" s="243"/>
      <c r="D145" s="243"/>
      <c r="E145" s="243"/>
      <c r="F145" s="243"/>
      <c r="G145" s="243"/>
      <c r="H145" s="243"/>
      <c r="I145" s="243"/>
      <c r="J145" s="243"/>
      <c r="K145" s="243"/>
      <c r="L145" s="243"/>
      <c r="M145" s="243"/>
      <c r="N145" s="244"/>
    </row>
    <row r="146" spans="1:14" ht="34.5" customHeight="1" x14ac:dyDescent="0.25">
      <c r="A146" s="97" t="s">
        <v>174</v>
      </c>
      <c r="B146" s="98" t="s">
        <v>94</v>
      </c>
      <c r="C146" s="238" t="s">
        <v>95</v>
      </c>
      <c r="D146" s="238"/>
      <c r="E146" s="238"/>
      <c r="F146" s="99" t="s">
        <v>96</v>
      </c>
      <c r="G146" s="99"/>
      <c r="H146" s="99"/>
      <c r="I146" s="136">
        <v>0.95</v>
      </c>
      <c r="J146" s="101"/>
      <c r="K146" s="99"/>
      <c r="L146" s="101"/>
      <c r="M146" s="99"/>
      <c r="N146" s="102"/>
    </row>
    <row r="147" spans="1:14" ht="45" x14ac:dyDescent="0.25">
      <c r="A147" s="103"/>
      <c r="B147" s="104" t="s">
        <v>97</v>
      </c>
      <c r="C147" s="237" t="s">
        <v>98</v>
      </c>
      <c r="D147" s="237"/>
      <c r="E147" s="237"/>
      <c r="F147" s="237"/>
      <c r="G147" s="237"/>
      <c r="H147" s="237"/>
      <c r="I147" s="237"/>
      <c r="J147" s="237"/>
      <c r="K147" s="237"/>
      <c r="L147" s="237"/>
      <c r="M147" s="237"/>
      <c r="N147" s="239"/>
    </row>
    <row r="148" spans="1:14" x14ac:dyDescent="0.25">
      <c r="A148" s="105"/>
      <c r="B148" s="106">
        <v>1</v>
      </c>
      <c r="C148" s="237" t="s">
        <v>99</v>
      </c>
      <c r="D148" s="237"/>
      <c r="E148" s="237"/>
      <c r="F148" s="107"/>
      <c r="G148" s="107"/>
      <c r="H148" s="107"/>
      <c r="I148" s="107"/>
      <c r="J148" s="108">
        <v>65.37</v>
      </c>
      <c r="K148" s="109">
        <v>1.2</v>
      </c>
      <c r="L148" s="108">
        <v>74.52</v>
      </c>
      <c r="M148" s="110">
        <v>34.04</v>
      </c>
      <c r="N148" s="111">
        <v>2537</v>
      </c>
    </row>
    <row r="149" spans="1:14" x14ac:dyDescent="0.25">
      <c r="A149" s="105"/>
      <c r="B149" s="106">
        <v>2</v>
      </c>
      <c r="C149" s="237" t="s">
        <v>100</v>
      </c>
      <c r="D149" s="237"/>
      <c r="E149" s="237"/>
      <c r="F149" s="107"/>
      <c r="G149" s="107"/>
      <c r="H149" s="107"/>
      <c r="I149" s="107"/>
      <c r="J149" s="108">
        <v>123.48</v>
      </c>
      <c r="K149" s="109">
        <v>1.2</v>
      </c>
      <c r="L149" s="108">
        <v>140.77000000000001</v>
      </c>
      <c r="M149" s="110">
        <v>3.19</v>
      </c>
      <c r="N149" s="122">
        <v>449</v>
      </c>
    </row>
    <row r="150" spans="1:14" x14ac:dyDescent="0.25">
      <c r="A150" s="105"/>
      <c r="B150" s="104"/>
      <c r="C150" s="237" t="s">
        <v>101</v>
      </c>
      <c r="D150" s="237"/>
      <c r="E150" s="237"/>
      <c r="F150" s="107" t="s">
        <v>102</v>
      </c>
      <c r="G150" s="110">
        <v>5.79</v>
      </c>
      <c r="H150" s="109">
        <v>1.2</v>
      </c>
      <c r="I150" s="113">
        <v>6.6006</v>
      </c>
      <c r="J150" s="104"/>
      <c r="K150" s="107"/>
      <c r="L150" s="104"/>
      <c r="M150" s="107"/>
      <c r="N150" s="112"/>
    </row>
    <row r="151" spans="1:14" x14ac:dyDescent="0.25">
      <c r="A151" s="105"/>
      <c r="B151" s="104"/>
      <c r="C151" s="236" t="s">
        <v>103</v>
      </c>
      <c r="D151" s="236"/>
      <c r="E151" s="236"/>
      <c r="F151" s="114"/>
      <c r="G151" s="114"/>
      <c r="H151" s="114"/>
      <c r="I151" s="114"/>
      <c r="J151" s="115">
        <v>188.85</v>
      </c>
      <c r="K151" s="114"/>
      <c r="L151" s="115">
        <v>215.29</v>
      </c>
      <c r="M151" s="114"/>
      <c r="N151" s="116"/>
    </row>
    <row r="152" spans="1:14" x14ac:dyDescent="0.25">
      <c r="A152" s="105"/>
      <c r="B152" s="104"/>
      <c r="C152" s="237" t="s">
        <v>104</v>
      </c>
      <c r="D152" s="237"/>
      <c r="E152" s="237"/>
      <c r="F152" s="107"/>
      <c r="G152" s="107"/>
      <c r="H152" s="107"/>
      <c r="I152" s="107"/>
      <c r="J152" s="104"/>
      <c r="K152" s="107"/>
      <c r="L152" s="108">
        <v>74.52</v>
      </c>
      <c r="M152" s="107"/>
      <c r="N152" s="111">
        <v>2537</v>
      </c>
    </row>
    <row r="153" spans="1:14" ht="33.75" x14ac:dyDescent="0.25">
      <c r="A153" s="105"/>
      <c r="B153" s="104" t="s">
        <v>105</v>
      </c>
      <c r="C153" s="237" t="s">
        <v>106</v>
      </c>
      <c r="D153" s="237"/>
      <c r="E153" s="237"/>
      <c r="F153" s="107" t="s">
        <v>107</v>
      </c>
      <c r="G153" s="117">
        <v>104</v>
      </c>
      <c r="H153" s="107"/>
      <c r="I153" s="117">
        <v>104</v>
      </c>
      <c r="J153" s="104"/>
      <c r="K153" s="107"/>
      <c r="L153" s="108">
        <v>77.5</v>
      </c>
      <c r="M153" s="107"/>
      <c r="N153" s="111">
        <v>2638</v>
      </c>
    </row>
    <row r="154" spans="1:14" ht="33.75" x14ac:dyDescent="0.25">
      <c r="A154" s="105"/>
      <c r="B154" s="104" t="s">
        <v>108</v>
      </c>
      <c r="C154" s="237" t="s">
        <v>109</v>
      </c>
      <c r="D154" s="237"/>
      <c r="E154" s="237"/>
      <c r="F154" s="107" t="s">
        <v>107</v>
      </c>
      <c r="G154" s="117">
        <v>59</v>
      </c>
      <c r="H154" s="107"/>
      <c r="I154" s="117">
        <v>59</v>
      </c>
      <c r="J154" s="104"/>
      <c r="K154" s="107"/>
      <c r="L154" s="108">
        <v>43.97</v>
      </c>
      <c r="M154" s="107"/>
      <c r="N154" s="111">
        <v>1497</v>
      </c>
    </row>
    <row r="155" spans="1:14" x14ac:dyDescent="0.25">
      <c r="A155" s="118"/>
      <c r="B155" s="119"/>
      <c r="C155" s="238" t="s">
        <v>110</v>
      </c>
      <c r="D155" s="238"/>
      <c r="E155" s="238"/>
      <c r="F155" s="99"/>
      <c r="G155" s="99"/>
      <c r="H155" s="99"/>
      <c r="I155" s="99"/>
      <c r="J155" s="101"/>
      <c r="K155" s="99"/>
      <c r="L155" s="135">
        <v>336.76</v>
      </c>
      <c r="M155" s="114"/>
      <c r="N155" s="121">
        <v>7121</v>
      </c>
    </row>
    <row r="156" spans="1:14" ht="35.25" customHeight="1" x14ac:dyDescent="0.25">
      <c r="A156" s="97" t="s">
        <v>175</v>
      </c>
      <c r="B156" s="98" t="s">
        <v>112</v>
      </c>
      <c r="C156" s="238" t="s">
        <v>113</v>
      </c>
      <c r="D156" s="238"/>
      <c r="E156" s="238"/>
      <c r="F156" s="99" t="s">
        <v>96</v>
      </c>
      <c r="G156" s="99"/>
      <c r="H156" s="99"/>
      <c r="I156" s="136">
        <v>0.95</v>
      </c>
      <c r="J156" s="101"/>
      <c r="K156" s="99"/>
      <c r="L156" s="101"/>
      <c r="M156" s="99"/>
      <c r="N156" s="102"/>
    </row>
    <row r="157" spans="1:14" x14ac:dyDescent="0.25">
      <c r="A157" s="103"/>
      <c r="B157" s="104"/>
      <c r="C157" s="237" t="s">
        <v>114</v>
      </c>
      <c r="D157" s="237"/>
      <c r="E157" s="237"/>
      <c r="F157" s="237"/>
      <c r="G157" s="237"/>
      <c r="H157" s="237"/>
      <c r="I157" s="237"/>
      <c r="J157" s="237"/>
      <c r="K157" s="237"/>
      <c r="L157" s="237"/>
      <c r="M157" s="237"/>
      <c r="N157" s="239"/>
    </row>
    <row r="158" spans="1:14" ht="45" x14ac:dyDescent="0.25">
      <c r="A158" s="103"/>
      <c r="B158" s="104" t="s">
        <v>97</v>
      </c>
      <c r="C158" s="237" t="s">
        <v>98</v>
      </c>
      <c r="D158" s="237"/>
      <c r="E158" s="237"/>
      <c r="F158" s="237"/>
      <c r="G158" s="237"/>
      <c r="H158" s="237"/>
      <c r="I158" s="237"/>
      <c r="J158" s="237"/>
      <c r="K158" s="237"/>
      <c r="L158" s="237"/>
      <c r="M158" s="237"/>
      <c r="N158" s="239"/>
    </row>
    <row r="159" spans="1:14" x14ac:dyDescent="0.25">
      <c r="A159" s="105"/>
      <c r="B159" s="106">
        <v>1</v>
      </c>
      <c r="C159" s="237" t="s">
        <v>99</v>
      </c>
      <c r="D159" s="237"/>
      <c r="E159" s="237"/>
      <c r="F159" s="107"/>
      <c r="G159" s="107"/>
      <c r="H159" s="107"/>
      <c r="I159" s="107"/>
      <c r="J159" s="108">
        <v>2.48</v>
      </c>
      <c r="K159" s="109">
        <v>37.200000000000003</v>
      </c>
      <c r="L159" s="108">
        <v>87.64</v>
      </c>
      <c r="M159" s="110">
        <v>34.04</v>
      </c>
      <c r="N159" s="111">
        <v>2983</v>
      </c>
    </row>
    <row r="160" spans="1:14" x14ac:dyDescent="0.25">
      <c r="A160" s="105"/>
      <c r="B160" s="106">
        <v>2</v>
      </c>
      <c r="C160" s="237" t="s">
        <v>100</v>
      </c>
      <c r="D160" s="237"/>
      <c r="E160" s="237"/>
      <c r="F160" s="107"/>
      <c r="G160" s="107"/>
      <c r="H160" s="107"/>
      <c r="I160" s="107"/>
      <c r="J160" s="108">
        <v>5.99</v>
      </c>
      <c r="K160" s="109">
        <v>37.200000000000003</v>
      </c>
      <c r="L160" s="108">
        <v>211.69</v>
      </c>
      <c r="M160" s="110">
        <v>3.19</v>
      </c>
      <c r="N160" s="122">
        <v>675</v>
      </c>
    </row>
    <row r="161" spans="1:14" x14ac:dyDescent="0.25">
      <c r="A161" s="105"/>
      <c r="B161" s="104"/>
      <c r="C161" s="237" t="s">
        <v>101</v>
      </c>
      <c r="D161" s="237"/>
      <c r="E161" s="237"/>
      <c r="F161" s="107" t="s">
        <v>102</v>
      </c>
      <c r="G161" s="110">
        <v>0.22</v>
      </c>
      <c r="H161" s="109">
        <v>37.200000000000003</v>
      </c>
      <c r="I161" s="113">
        <v>7.7747999999999999</v>
      </c>
      <c r="J161" s="104"/>
      <c r="K161" s="107"/>
      <c r="L161" s="104"/>
      <c r="M161" s="107"/>
      <c r="N161" s="112"/>
    </row>
    <row r="162" spans="1:14" x14ac:dyDescent="0.25">
      <c r="A162" s="105"/>
      <c r="B162" s="104"/>
      <c r="C162" s="236" t="s">
        <v>103</v>
      </c>
      <c r="D162" s="236"/>
      <c r="E162" s="236"/>
      <c r="F162" s="114"/>
      <c r="G162" s="114"/>
      <c r="H162" s="114"/>
      <c r="I162" s="114"/>
      <c r="J162" s="115">
        <v>8.4700000000000006</v>
      </c>
      <c r="K162" s="114"/>
      <c r="L162" s="115">
        <v>299.33</v>
      </c>
      <c r="M162" s="114"/>
      <c r="N162" s="116"/>
    </row>
    <row r="163" spans="1:14" x14ac:dyDescent="0.25">
      <c r="A163" s="105"/>
      <c r="B163" s="104"/>
      <c r="C163" s="237" t="s">
        <v>104</v>
      </c>
      <c r="D163" s="237"/>
      <c r="E163" s="237"/>
      <c r="F163" s="107"/>
      <c r="G163" s="107"/>
      <c r="H163" s="107"/>
      <c r="I163" s="107"/>
      <c r="J163" s="104"/>
      <c r="K163" s="107"/>
      <c r="L163" s="108">
        <v>87.64</v>
      </c>
      <c r="M163" s="107"/>
      <c r="N163" s="111">
        <v>2983</v>
      </c>
    </row>
    <row r="164" spans="1:14" ht="33.75" x14ac:dyDescent="0.25">
      <c r="A164" s="105"/>
      <c r="B164" s="104" t="s">
        <v>105</v>
      </c>
      <c r="C164" s="237" t="s">
        <v>106</v>
      </c>
      <c r="D164" s="237"/>
      <c r="E164" s="237"/>
      <c r="F164" s="107" t="s">
        <v>107</v>
      </c>
      <c r="G164" s="117">
        <v>104</v>
      </c>
      <c r="H164" s="107"/>
      <c r="I164" s="117">
        <v>104</v>
      </c>
      <c r="J164" s="104"/>
      <c r="K164" s="107"/>
      <c r="L164" s="108">
        <v>91.15</v>
      </c>
      <c r="M164" s="107"/>
      <c r="N164" s="111">
        <v>3102</v>
      </c>
    </row>
    <row r="165" spans="1:14" ht="33.75" x14ac:dyDescent="0.25">
      <c r="A165" s="105"/>
      <c r="B165" s="104" t="s">
        <v>108</v>
      </c>
      <c r="C165" s="237" t="s">
        <v>109</v>
      </c>
      <c r="D165" s="237"/>
      <c r="E165" s="237"/>
      <c r="F165" s="107" t="s">
        <v>107</v>
      </c>
      <c r="G165" s="117">
        <v>59</v>
      </c>
      <c r="H165" s="107"/>
      <c r="I165" s="117">
        <v>59</v>
      </c>
      <c r="J165" s="104"/>
      <c r="K165" s="107"/>
      <c r="L165" s="108">
        <v>51.71</v>
      </c>
      <c r="M165" s="107"/>
      <c r="N165" s="111">
        <v>1760</v>
      </c>
    </row>
    <row r="166" spans="1:14" x14ac:dyDescent="0.25">
      <c r="A166" s="118"/>
      <c r="B166" s="119"/>
      <c r="C166" s="238" t="s">
        <v>110</v>
      </c>
      <c r="D166" s="238"/>
      <c r="E166" s="238"/>
      <c r="F166" s="99"/>
      <c r="G166" s="99"/>
      <c r="H166" s="99"/>
      <c r="I166" s="99"/>
      <c r="J166" s="101"/>
      <c r="K166" s="99"/>
      <c r="L166" s="135">
        <v>442.19</v>
      </c>
      <c r="M166" s="114"/>
      <c r="N166" s="121">
        <v>8520</v>
      </c>
    </row>
    <row r="167" spans="1:14" ht="37.5" customHeight="1" x14ac:dyDescent="0.25">
      <c r="A167" s="97" t="s">
        <v>176</v>
      </c>
      <c r="B167" s="98" t="s">
        <v>177</v>
      </c>
      <c r="C167" s="238" t="s">
        <v>117</v>
      </c>
      <c r="D167" s="238"/>
      <c r="E167" s="238"/>
      <c r="F167" s="99" t="s">
        <v>118</v>
      </c>
      <c r="G167" s="99"/>
      <c r="H167" s="99"/>
      <c r="I167" s="100">
        <v>4.2000000000000003E-2</v>
      </c>
      <c r="J167" s="101"/>
      <c r="K167" s="99"/>
      <c r="L167" s="101"/>
      <c r="M167" s="99"/>
      <c r="N167" s="102"/>
    </row>
    <row r="168" spans="1:14" ht="45" x14ac:dyDescent="0.25">
      <c r="A168" s="103"/>
      <c r="B168" s="104" t="s">
        <v>97</v>
      </c>
      <c r="C168" s="237" t="s">
        <v>98</v>
      </c>
      <c r="D168" s="237"/>
      <c r="E168" s="237"/>
      <c r="F168" s="237"/>
      <c r="G168" s="237"/>
      <c r="H168" s="237"/>
      <c r="I168" s="237"/>
      <c r="J168" s="237"/>
      <c r="K168" s="237"/>
      <c r="L168" s="237"/>
      <c r="M168" s="237"/>
      <c r="N168" s="239"/>
    </row>
    <row r="169" spans="1:14" x14ac:dyDescent="0.25">
      <c r="A169" s="105"/>
      <c r="B169" s="106">
        <v>1</v>
      </c>
      <c r="C169" s="237" t="s">
        <v>99</v>
      </c>
      <c r="D169" s="237"/>
      <c r="E169" s="237"/>
      <c r="F169" s="107"/>
      <c r="G169" s="107"/>
      <c r="H169" s="107"/>
      <c r="I169" s="107"/>
      <c r="J169" s="123">
        <v>3695.07</v>
      </c>
      <c r="K169" s="109">
        <v>1.2</v>
      </c>
      <c r="L169" s="108">
        <v>186.23</v>
      </c>
      <c r="M169" s="110">
        <v>34.04</v>
      </c>
      <c r="N169" s="111">
        <v>6339</v>
      </c>
    </row>
    <row r="170" spans="1:14" x14ac:dyDescent="0.25">
      <c r="A170" s="105"/>
      <c r="B170" s="106">
        <v>2</v>
      </c>
      <c r="C170" s="237" t="s">
        <v>100</v>
      </c>
      <c r="D170" s="237"/>
      <c r="E170" s="237"/>
      <c r="F170" s="107"/>
      <c r="G170" s="107"/>
      <c r="H170" s="107"/>
      <c r="I170" s="107"/>
      <c r="J170" s="108">
        <v>71.61</v>
      </c>
      <c r="K170" s="109">
        <v>1.2</v>
      </c>
      <c r="L170" s="108">
        <v>3.61</v>
      </c>
      <c r="M170" s="110">
        <v>15.49</v>
      </c>
      <c r="N170" s="122">
        <v>56</v>
      </c>
    </row>
    <row r="171" spans="1:14" x14ac:dyDescent="0.25">
      <c r="A171" s="105"/>
      <c r="B171" s="106">
        <v>3</v>
      </c>
      <c r="C171" s="237" t="s">
        <v>119</v>
      </c>
      <c r="D171" s="237"/>
      <c r="E171" s="237"/>
      <c r="F171" s="107"/>
      <c r="G171" s="107"/>
      <c r="H171" s="107"/>
      <c r="I171" s="107"/>
      <c r="J171" s="108">
        <v>4.28</v>
      </c>
      <c r="K171" s="109">
        <v>1.2</v>
      </c>
      <c r="L171" s="108">
        <v>0.22</v>
      </c>
      <c r="M171" s="110">
        <v>34.04</v>
      </c>
      <c r="N171" s="122">
        <v>7</v>
      </c>
    </row>
    <row r="172" spans="1:14" x14ac:dyDescent="0.25">
      <c r="A172" s="105"/>
      <c r="B172" s="106">
        <v>4</v>
      </c>
      <c r="C172" s="237" t="s">
        <v>120</v>
      </c>
      <c r="D172" s="237"/>
      <c r="E172" s="237"/>
      <c r="F172" s="107"/>
      <c r="G172" s="107"/>
      <c r="H172" s="107"/>
      <c r="I172" s="107"/>
      <c r="J172" s="123">
        <v>13452.4</v>
      </c>
      <c r="K172" s="107"/>
      <c r="L172" s="108">
        <v>565</v>
      </c>
      <c r="M172" s="109">
        <v>14.9</v>
      </c>
      <c r="N172" s="111">
        <v>8419</v>
      </c>
    </row>
    <row r="173" spans="1:14" x14ac:dyDescent="0.25">
      <c r="A173" s="105"/>
      <c r="B173" s="104"/>
      <c r="C173" s="237" t="s">
        <v>101</v>
      </c>
      <c r="D173" s="237"/>
      <c r="E173" s="237"/>
      <c r="F173" s="107" t="s">
        <v>102</v>
      </c>
      <c r="G173" s="110">
        <v>315.01</v>
      </c>
      <c r="H173" s="109">
        <v>1.2</v>
      </c>
      <c r="I173" s="124">
        <v>15.876504000000001</v>
      </c>
      <c r="J173" s="104"/>
      <c r="K173" s="107"/>
      <c r="L173" s="104"/>
      <c r="M173" s="107"/>
      <c r="N173" s="112"/>
    </row>
    <row r="174" spans="1:14" x14ac:dyDescent="0.25">
      <c r="A174" s="105"/>
      <c r="B174" s="104"/>
      <c r="C174" s="237" t="s">
        <v>121</v>
      </c>
      <c r="D174" s="237"/>
      <c r="E174" s="237"/>
      <c r="F174" s="107" t="s">
        <v>102</v>
      </c>
      <c r="G174" s="110">
        <v>0.25</v>
      </c>
      <c r="H174" s="109">
        <v>1.2</v>
      </c>
      <c r="I174" s="113">
        <v>1.26E-2</v>
      </c>
      <c r="J174" s="104"/>
      <c r="K174" s="107"/>
      <c r="L174" s="104"/>
      <c r="M174" s="107"/>
      <c r="N174" s="112"/>
    </row>
    <row r="175" spans="1:14" x14ac:dyDescent="0.25">
      <c r="A175" s="105"/>
      <c r="B175" s="104"/>
      <c r="C175" s="236" t="s">
        <v>103</v>
      </c>
      <c r="D175" s="236"/>
      <c r="E175" s="236"/>
      <c r="F175" s="114"/>
      <c r="G175" s="114"/>
      <c r="H175" s="114"/>
      <c r="I175" s="114"/>
      <c r="J175" s="125">
        <v>17219.080000000002</v>
      </c>
      <c r="K175" s="114"/>
      <c r="L175" s="115">
        <v>754.84</v>
      </c>
      <c r="M175" s="114"/>
      <c r="N175" s="116"/>
    </row>
    <row r="176" spans="1:14" x14ac:dyDescent="0.25">
      <c r="A176" s="105"/>
      <c r="B176" s="104"/>
      <c r="C176" s="237" t="s">
        <v>104</v>
      </c>
      <c r="D176" s="237"/>
      <c r="E176" s="237"/>
      <c r="F176" s="107"/>
      <c r="G176" s="107"/>
      <c r="H176" s="107"/>
      <c r="I176" s="107"/>
      <c r="J176" s="104"/>
      <c r="K176" s="107"/>
      <c r="L176" s="108">
        <v>186.45</v>
      </c>
      <c r="M176" s="107"/>
      <c r="N176" s="111">
        <v>6346</v>
      </c>
    </row>
    <row r="177" spans="1:14" ht="33.75" x14ac:dyDescent="0.25">
      <c r="A177" s="105"/>
      <c r="B177" s="104" t="s">
        <v>122</v>
      </c>
      <c r="C177" s="237" t="s">
        <v>123</v>
      </c>
      <c r="D177" s="237"/>
      <c r="E177" s="237"/>
      <c r="F177" s="107" t="s">
        <v>107</v>
      </c>
      <c r="G177" s="117">
        <v>103</v>
      </c>
      <c r="H177" s="107"/>
      <c r="I177" s="117">
        <v>103</v>
      </c>
      <c r="J177" s="104"/>
      <c r="K177" s="107"/>
      <c r="L177" s="108">
        <v>192.04</v>
      </c>
      <c r="M177" s="107"/>
      <c r="N177" s="111">
        <v>6536</v>
      </c>
    </row>
    <row r="178" spans="1:14" ht="56.25" x14ac:dyDescent="0.25">
      <c r="A178" s="105"/>
      <c r="B178" s="104" t="s">
        <v>124</v>
      </c>
      <c r="C178" s="237" t="s">
        <v>125</v>
      </c>
      <c r="D178" s="237"/>
      <c r="E178" s="237"/>
      <c r="F178" s="107" t="s">
        <v>107</v>
      </c>
      <c r="G178" s="117">
        <v>58</v>
      </c>
      <c r="H178" s="110">
        <v>0.85</v>
      </c>
      <c r="I178" s="109">
        <v>49.3</v>
      </c>
      <c r="J178" s="104"/>
      <c r="K178" s="107"/>
      <c r="L178" s="108">
        <v>91.92</v>
      </c>
      <c r="M178" s="107"/>
      <c r="N178" s="111">
        <v>3129</v>
      </c>
    </row>
    <row r="179" spans="1:14" x14ac:dyDescent="0.25">
      <c r="A179" s="118"/>
      <c r="B179" s="119"/>
      <c r="C179" s="238" t="s">
        <v>110</v>
      </c>
      <c r="D179" s="238"/>
      <c r="E179" s="238"/>
      <c r="F179" s="99"/>
      <c r="G179" s="99"/>
      <c r="H179" s="99"/>
      <c r="I179" s="99"/>
      <c r="J179" s="101"/>
      <c r="K179" s="99"/>
      <c r="L179" s="120">
        <v>1038.8</v>
      </c>
      <c r="M179" s="114"/>
      <c r="N179" s="121">
        <v>24479</v>
      </c>
    </row>
    <row r="180" spans="1:14" ht="34.5" customHeight="1" x14ac:dyDescent="0.25">
      <c r="A180" s="97" t="s">
        <v>178</v>
      </c>
      <c r="B180" s="98" t="s">
        <v>127</v>
      </c>
      <c r="C180" s="238" t="s">
        <v>128</v>
      </c>
      <c r="D180" s="238"/>
      <c r="E180" s="238"/>
      <c r="F180" s="99" t="s">
        <v>129</v>
      </c>
      <c r="G180" s="99"/>
      <c r="H180" s="99"/>
      <c r="I180" s="141">
        <v>9</v>
      </c>
      <c r="J180" s="101"/>
      <c r="K180" s="99"/>
      <c r="L180" s="101"/>
      <c r="M180" s="99"/>
      <c r="N180" s="102"/>
    </row>
    <row r="181" spans="1:14" ht="45" x14ac:dyDescent="0.25">
      <c r="A181" s="103"/>
      <c r="B181" s="104" t="s">
        <v>97</v>
      </c>
      <c r="C181" s="237" t="s">
        <v>98</v>
      </c>
      <c r="D181" s="237"/>
      <c r="E181" s="237"/>
      <c r="F181" s="237"/>
      <c r="G181" s="237"/>
      <c r="H181" s="237"/>
      <c r="I181" s="237"/>
      <c r="J181" s="237"/>
      <c r="K181" s="237"/>
      <c r="L181" s="237"/>
      <c r="M181" s="237"/>
      <c r="N181" s="239"/>
    </row>
    <row r="182" spans="1:14" x14ac:dyDescent="0.25">
      <c r="A182" s="105"/>
      <c r="B182" s="106">
        <v>1</v>
      </c>
      <c r="C182" s="237" t="s">
        <v>99</v>
      </c>
      <c r="D182" s="237"/>
      <c r="E182" s="237"/>
      <c r="F182" s="107"/>
      <c r="G182" s="107"/>
      <c r="H182" s="107"/>
      <c r="I182" s="107"/>
      <c r="J182" s="108">
        <v>265.23</v>
      </c>
      <c r="K182" s="109">
        <v>1.2</v>
      </c>
      <c r="L182" s="123">
        <v>2864.48</v>
      </c>
      <c r="M182" s="110">
        <v>34.04</v>
      </c>
      <c r="N182" s="111">
        <v>97507</v>
      </c>
    </row>
    <row r="183" spans="1:14" x14ac:dyDescent="0.25">
      <c r="A183" s="105"/>
      <c r="B183" s="106">
        <v>2</v>
      </c>
      <c r="C183" s="237" t="s">
        <v>100</v>
      </c>
      <c r="D183" s="237"/>
      <c r="E183" s="237"/>
      <c r="F183" s="107"/>
      <c r="G183" s="107"/>
      <c r="H183" s="107"/>
      <c r="I183" s="107"/>
      <c r="J183" s="108">
        <v>45.38</v>
      </c>
      <c r="K183" s="109">
        <v>1.2</v>
      </c>
      <c r="L183" s="108">
        <v>490.1</v>
      </c>
      <c r="M183" s="110">
        <v>14.89</v>
      </c>
      <c r="N183" s="111">
        <v>7298</v>
      </c>
    </row>
    <row r="184" spans="1:14" x14ac:dyDescent="0.25">
      <c r="A184" s="105"/>
      <c r="B184" s="106">
        <v>3</v>
      </c>
      <c r="C184" s="237" t="s">
        <v>119</v>
      </c>
      <c r="D184" s="237"/>
      <c r="E184" s="237"/>
      <c r="F184" s="107"/>
      <c r="G184" s="107"/>
      <c r="H184" s="107"/>
      <c r="I184" s="107"/>
      <c r="J184" s="108">
        <v>2.57</v>
      </c>
      <c r="K184" s="109">
        <v>1.2</v>
      </c>
      <c r="L184" s="108">
        <v>27.76</v>
      </c>
      <c r="M184" s="110">
        <v>34.04</v>
      </c>
      <c r="N184" s="122">
        <v>945</v>
      </c>
    </row>
    <row r="185" spans="1:14" x14ac:dyDescent="0.25">
      <c r="A185" s="105"/>
      <c r="B185" s="106">
        <v>4</v>
      </c>
      <c r="C185" s="237" t="s">
        <v>120</v>
      </c>
      <c r="D185" s="237"/>
      <c r="E185" s="237"/>
      <c r="F185" s="107"/>
      <c r="G185" s="107"/>
      <c r="H185" s="107"/>
      <c r="I185" s="107"/>
      <c r="J185" s="123">
        <v>1955.7</v>
      </c>
      <c r="K185" s="107"/>
      <c r="L185" s="123">
        <v>5850.36</v>
      </c>
      <c r="M185" s="110">
        <v>8.8800000000000008</v>
      </c>
      <c r="N185" s="111">
        <v>51951</v>
      </c>
    </row>
    <row r="186" spans="1:14" x14ac:dyDescent="0.25">
      <c r="A186" s="105"/>
      <c r="B186" s="104"/>
      <c r="C186" s="237" t="s">
        <v>101</v>
      </c>
      <c r="D186" s="237"/>
      <c r="E186" s="237"/>
      <c r="F186" s="107" t="s">
        <v>102</v>
      </c>
      <c r="G186" s="110">
        <v>24.09</v>
      </c>
      <c r="H186" s="109">
        <v>1.2</v>
      </c>
      <c r="I186" s="208">
        <v>260.17200000000003</v>
      </c>
      <c r="J186" s="104"/>
      <c r="K186" s="107"/>
      <c r="L186" s="104"/>
      <c r="M186" s="107"/>
      <c r="N186" s="112"/>
    </row>
    <row r="187" spans="1:14" x14ac:dyDescent="0.25">
      <c r="A187" s="105"/>
      <c r="B187" s="104"/>
      <c r="C187" s="237" t="s">
        <v>121</v>
      </c>
      <c r="D187" s="237"/>
      <c r="E187" s="237"/>
      <c r="F187" s="107" t="s">
        <v>102</v>
      </c>
      <c r="G187" s="110">
        <v>0.15</v>
      </c>
      <c r="H187" s="109">
        <v>1.2</v>
      </c>
      <c r="I187" s="110">
        <v>1.62</v>
      </c>
      <c r="J187" s="104"/>
      <c r="K187" s="107"/>
      <c r="L187" s="104"/>
      <c r="M187" s="107"/>
      <c r="N187" s="112"/>
    </row>
    <row r="188" spans="1:14" x14ac:dyDescent="0.25">
      <c r="A188" s="105"/>
      <c r="B188" s="104"/>
      <c r="C188" s="236" t="s">
        <v>103</v>
      </c>
      <c r="D188" s="236"/>
      <c r="E188" s="236"/>
      <c r="F188" s="114"/>
      <c r="G188" s="114"/>
      <c r="H188" s="114"/>
      <c r="I188" s="114"/>
      <c r="J188" s="115">
        <v>960.65</v>
      </c>
      <c r="K188" s="114"/>
      <c r="L188" s="125">
        <v>9204.94</v>
      </c>
      <c r="M188" s="114"/>
      <c r="N188" s="116"/>
    </row>
    <row r="189" spans="1:14" x14ac:dyDescent="0.25">
      <c r="A189" s="105"/>
      <c r="B189" s="104"/>
      <c r="C189" s="237" t="s">
        <v>104</v>
      </c>
      <c r="D189" s="237"/>
      <c r="E189" s="237"/>
      <c r="F189" s="107"/>
      <c r="G189" s="107"/>
      <c r="H189" s="107"/>
      <c r="I189" s="107"/>
      <c r="J189" s="104"/>
      <c r="K189" s="107"/>
      <c r="L189" s="123">
        <v>2892.24</v>
      </c>
      <c r="M189" s="107"/>
      <c r="N189" s="111">
        <v>98452</v>
      </c>
    </row>
    <row r="190" spans="1:14" ht="33.75" x14ac:dyDescent="0.25">
      <c r="A190" s="105"/>
      <c r="B190" s="104" t="s">
        <v>130</v>
      </c>
      <c r="C190" s="237" t="s">
        <v>131</v>
      </c>
      <c r="D190" s="237"/>
      <c r="E190" s="237"/>
      <c r="F190" s="107" t="s">
        <v>107</v>
      </c>
      <c r="G190" s="117">
        <v>109</v>
      </c>
      <c r="H190" s="107"/>
      <c r="I190" s="117">
        <v>109</v>
      </c>
      <c r="J190" s="104"/>
      <c r="K190" s="107"/>
      <c r="L190" s="123">
        <v>3152.54</v>
      </c>
      <c r="M190" s="107"/>
      <c r="N190" s="111">
        <v>107313</v>
      </c>
    </row>
    <row r="191" spans="1:14" ht="67.5" x14ac:dyDescent="0.25">
      <c r="A191" s="105"/>
      <c r="B191" s="104" t="s">
        <v>132</v>
      </c>
      <c r="C191" s="237" t="s">
        <v>133</v>
      </c>
      <c r="D191" s="237"/>
      <c r="E191" s="237"/>
      <c r="F191" s="107" t="s">
        <v>107</v>
      </c>
      <c r="G191" s="117">
        <v>55</v>
      </c>
      <c r="H191" s="110">
        <v>0.85</v>
      </c>
      <c r="I191" s="110">
        <v>46.75</v>
      </c>
      <c r="J191" s="104"/>
      <c r="K191" s="107"/>
      <c r="L191" s="123">
        <v>1352.12</v>
      </c>
      <c r="M191" s="107"/>
      <c r="N191" s="111">
        <v>46026</v>
      </c>
    </row>
    <row r="192" spans="1:14" x14ac:dyDescent="0.25">
      <c r="A192" s="118"/>
      <c r="B192" s="119"/>
      <c r="C192" s="238" t="s">
        <v>110</v>
      </c>
      <c r="D192" s="238"/>
      <c r="E192" s="238"/>
      <c r="F192" s="99"/>
      <c r="G192" s="99"/>
      <c r="H192" s="99"/>
      <c r="I192" s="99"/>
      <c r="J192" s="101"/>
      <c r="K192" s="99"/>
      <c r="L192" s="120">
        <v>13709.6</v>
      </c>
      <c r="M192" s="114"/>
      <c r="N192" s="121">
        <v>310095</v>
      </c>
    </row>
    <row r="193" spans="1:14" x14ac:dyDescent="0.25">
      <c r="A193" s="97" t="s">
        <v>179</v>
      </c>
      <c r="B193" s="98" t="s">
        <v>135</v>
      </c>
      <c r="C193" s="238" t="s">
        <v>136</v>
      </c>
      <c r="D193" s="238"/>
      <c r="E193" s="238"/>
      <c r="F193" s="99" t="s">
        <v>137</v>
      </c>
      <c r="G193" s="99"/>
      <c r="H193" s="99"/>
      <c r="I193" s="136">
        <v>1.98</v>
      </c>
      <c r="J193" s="120">
        <v>18000</v>
      </c>
      <c r="K193" s="99"/>
      <c r="L193" s="120">
        <v>35640</v>
      </c>
      <c r="M193" s="99"/>
      <c r="N193" s="121">
        <v>35640</v>
      </c>
    </row>
    <row r="194" spans="1:14" x14ac:dyDescent="0.25">
      <c r="A194" s="118"/>
      <c r="B194" s="119"/>
      <c r="C194" s="238" t="s">
        <v>110</v>
      </c>
      <c r="D194" s="238"/>
      <c r="E194" s="238"/>
      <c r="F194" s="99"/>
      <c r="G194" s="99"/>
      <c r="H194" s="99"/>
      <c r="I194" s="99"/>
      <c r="J194" s="101"/>
      <c r="K194" s="99"/>
      <c r="L194" s="120">
        <v>35640</v>
      </c>
      <c r="M194" s="114"/>
      <c r="N194" s="121">
        <v>35640</v>
      </c>
    </row>
    <row r="195" spans="1:14" x14ac:dyDescent="0.25">
      <c r="A195" s="97" t="s">
        <v>180</v>
      </c>
      <c r="B195" s="98" t="s">
        <v>135</v>
      </c>
      <c r="C195" s="238" t="s">
        <v>139</v>
      </c>
      <c r="D195" s="238"/>
      <c r="E195" s="238"/>
      <c r="F195" s="99" t="s">
        <v>137</v>
      </c>
      <c r="G195" s="99"/>
      <c r="H195" s="99"/>
      <c r="I195" s="136">
        <v>7.47</v>
      </c>
      <c r="J195" s="120">
        <v>18000</v>
      </c>
      <c r="K195" s="99"/>
      <c r="L195" s="120">
        <v>134460</v>
      </c>
      <c r="M195" s="99"/>
      <c r="N195" s="121">
        <v>134460</v>
      </c>
    </row>
    <row r="196" spans="1:14" x14ac:dyDescent="0.25">
      <c r="A196" s="118"/>
      <c r="B196" s="119"/>
      <c r="C196" s="238" t="s">
        <v>110</v>
      </c>
      <c r="D196" s="238"/>
      <c r="E196" s="238"/>
      <c r="F196" s="99"/>
      <c r="G196" s="99"/>
      <c r="H196" s="99"/>
      <c r="I196" s="99"/>
      <c r="J196" s="101"/>
      <c r="K196" s="99"/>
      <c r="L196" s="120">
        <v>134460</v>
      </c>
      <c r="M196" s="114"/>
      <c r="N196" s="121">
        <v>134460</v>
      </c>
    </row>
    <row r="197" spans="1:14" ht="48.75" customHeight="1" x14ac:dyDescent="0.25">
      <c r="A197" s="97" t="s">
        <v>181</v>
      </c>
      <c r="B197" s="98" t="s">
        <v>141</v>
      </c>
      <c r="C197" s="238" t="s">
        <v>142</v>
      </c>
      <c r="D197" s="238"/>
      <c r="E197" s="238"/>
      <c r="F197" s="99" t="s">
        <v>143</v>
      </c>
      <c r="G197" s="99"/>
      <c r="H197" s="99"/>
      <c r="I197" s="136">
        <v>3.37</v>
      </c>
      <c r="J197" s="101"/>
      <c r="K197" s="99"/>
      <c r="L197" s="101"/>
      <c r="M197" s="99"/>
      <c r="N197" s="102"/>
    </row>
    <row r="198" spans="1:14" ht="33.75" x14ac:dyDescent="0.25">
      <c r="A198" s="103"/>
      <c r="B198" s="104" t="s">
        <v>144</v>
      </c>
      <c r="C198" s="237" t="s">
        <v>145</v>
      </c>
      <c r="D198" s="237"/>
      <c r="E198" s="237"/>
      <c r="F198" s="237"/>
      <c r="G198" s="237"/>
      <c r="H198" s="237"/>
      <c r="I198" s="237"/>
      <c r="J198" s="237"/>
      <c r="K198" s="237"/>
      <c r="L198" s="237"/>
      <c r="M198" s="237"/>
      <c r="N198" s="239"/>
    </row>
    <row r="199" spans="1:14" ht="45" x14ac:dyDescent="0.25">
      <c r="A199" s="103"/>
      <c r="B199" s="104" t="s">
        <v>97</v>
      </c>
      <c r="C199" s="237" t="s">
        <v>98</v>
      </c>
      <c r="D199" s="237"/>
      <c r="E199" s="237"/>
      <c r="F199" s="237"/>
      <c r="G199" s="237"/>
      <c r="H199" s="237"/>
      <c r="I199" s="237"/>
      <c r="J199" s="237"/>
      <c r="K199" s="237"/>
      <c r="L199" s="237"/>
      <c r="M199" s="237"/>
      <c r="N199" s="239"/>
    </row>
    <row r="200" spans="1:14" x14ac:dyDescent="0.25">
      <c r="A200" s="105"/>
      <c r="B200" s="106">
        <v>1</v>
      </c>
      <c r="C200" s="237" t="s">
        <v>99</v>
      </c>
      <c r="D200" s="237"/>
      <c r="E200" s="237"/>
      <c r="F200" s="107"/>
      <c r="G200" s="107"/>
      <c r="H200" s="107"/>
      <c r="I200" s="107"/>
      <c r="J200" s="123">
        <v>2164.6799999999998</v>
      </c>
      <c r="K200" s="110">
        <v>1.38</v>
      </c>
      <c r="L200" s="123">
        <v>10067.06</v>
      </c>
      <c r="M200" s="110">
        <v>34.04</v>
      </c>
      <c r="N200" s="111">
        <v>342683</v>
      </c>
    </row>
    <row r="201" spans="1:14" x14ac:dyDescent="0.25">
      <c r="A201" s="105"/>
      <c r="B201" s="106">
        <v>2</v>
      </c>
      <c r="C201" s="237" t="s">
        <v>100</v>
      </c>
      <c r="D201" s="237"/>
      <c r="E201" s="237"/>
      <c r="F201" s="107"/>
      <c r="G201" s="107"/>
      <c r="H201" s="107"/>
      <c r="I201" s="107"/>
      <c r="J201" s="108">
        <v>756.01</v>
      </c>
      <c r="K201" s="109">
        <v>1.5</v>
      </c>
      <c r="L201" s="123">
        <v>3821.63</v>
      </c>
      <c r="M201" s="110">
        <v>8.4600000000000009</v>
      </c>
      <c r="N201" s="111">
        <v>32331</v>
      </c>
    </row>
    <row r="202" spans="1:14" x14ac:dyDescent="0.25">
      <c r="A202" s="105"/>
      <c r="B202" s="106">
        <v>3</v>
      </c>
      <c r="C202" s="237" t="s">
        <v>119</v>
      </c>
      <c r="D202" s="237"/>
      <c r="E202" s="237"/>
      <c r="F202" s="107"/>
      <c r="G202" s="107"/>
      <c r="H202" s="107"/>
      <c r="I202" s="107"/>
      <c r="J202" s="108">
        <v>28.73</v>
      </c>
      <c r="K202" s="109">
        <v>1.5</v>
      </c>
      <c r="L202" s="108">
        <v>145.22999999999999</v>
      </c>
      <c r="M202" s="110">
        <v>34.04</v>
      </c>
      <c r="N202" s="111">
        <v>4944</v>
      </c>
    </row>
    <row r="203" spans="1:14" x14ac:dyDescent="0.25">
      <c r="A203" s="105"/>
      <c r="B203" s="106">
        <v>4</v>
      </c>
      <c r="C203" s="237" t="s">
        <v>120</v>
      </c>
      <c r="D203" s="237"/>
      <c r="E203" s="237"/>
      <c r="F203" s="107"/>
      <c r="G203" s="107"/>
      <c r="H203" s="107"/>
      <c r="I203" s="107"/>
      <c r="J203" s="123">
        <v>30273.06</v>
      </c>
      <c r="K203" s="107"/>
      <c r="L203" s="123">
        <v>8566.8799999999992</v>
      </c>
      <c r="M203" s="109">
        <v>3.9</v>
      </c>
      <c r="N203" s="111">
        <v>33411</v>
      </c>
    </row>
    <row r="204" spans="1:14" x14ac:dyDescent="0.25">
      <c r="A204" s="105"/>
      <c r="B204" s="104"/>
      <c r="C204" s="237" t="s">
        <v>101</v>
      </c>
      <c r="D204" s="237"/>
      <c r="E204" s="237"/>
      <c r="F204" s="107" t="s">
        <v>102</v>
      </c>
      <c r="G204" s="110">
        <v>173.87</v>
      </c>
      <c r="H204" s="110">
        <v>1.38</v>
      </c>
      <c r="I204" s="124">
        <v>808.59982200000002</v>
      </c>
      <c r="J204" s="104"/>
      <c r="K204" s="107"/>
      <c r="L204" s="104"/>
      <c r="M204" s="107"/>
      <c r="N204" s="112"/>
    </row>
    <row r="205" spans="1:14" x14ac:dyDescent="0.25">
      <c r="A205" s="105"/>
      <c r="B205" s="104"/>
      <c r="C205" s="237" t="s">
        <v>121</v>
      </c>
      <c r="D205" s="237"/>
      <c r="E205" s="237"/>
      <c r="F205" s="107" t="s">
        <v>102</v>
      </c>
      <c r="G205" s="110">
        <v>1.68</v>
      </c>
      <c r="H205" s="109">
        <v>1.5</v>
      </c>
      <c r="I205" s="113">
        <v>8.4923999999999999</v>
      </c>
      <c r="J205" s="104"/>
      <c r="K205" s="107"/>
      <c r="L205" s="104"/>
      <c r="M205" s="107"/>
      <c r="N205" s="112"/>
    </row>
    <row r="206" spans="1:14" x14ac:dyDescent="0.25">
      <c r="A206" s="105"/>
      <c r="B206" s="104"/>
      <c r="C206" s="236" t="s">
        <v>103</v>
      </c>
      <c r="D206" s="236"/>
      <c r="E206" s="236"/>
      <c r="F206" s="114"/>
      <c r="G206" s="114"/>
      <c r="H206" s="114"/>
      <c r="I206" s="114"/>
      <c r="J206" s="125">
        <v>5462.79</v>
      </c>
      <c r="K206" s="114"/>
      <c r="L206" s="125">
        <v>22455.57</v>
      </c>
      <c r="M206" s="114"/>
      <c r="N206" s="116"/>
    </row>
    <row r="207" spans="1:14" x14ac:dyDescent="0.25">
      <c r="A207" s="105"/>
      <c r="B207" s="104"/>
      <c r="C207" s="237" t="s">
        <v>104</v>
      </c>
      <c r="D207" s="237"/>
      <c r="E207" s="237"/>
      <c r="F207" s="107"/>
      <c r="G207" s="107"/>
      <c r="H207" s="107"/>
      <c r="I207" s="107"/>
      <c r="J207" s="104"/>
      <c r="K207" s="107"/>
      <c r="L207" s="123">
        <v>10212.290000000001</v>
      </c>
      <c r="M207" s="107"/>
      <c r="N207" s="111">
        <v>347627</v>
      </c>
    </row>
    <row r="208" spans="1:14" ht="33.75" x14ac:dyDescent="0.25">
      <c r="A208" s="105"/>
      <c r="B208" s="104" t="s">
        <v>146</v>
      </c>
      <c r="C208" s="237" t="s">
        <v>147</v>
      </c>
      <c r="D208" s="237"/>
      <c r="E208" s="237"/>
      <c r="F208" s="107" t="s">
        <v>107</v>
      </c>
      <c r="G208" s="117">
        <v>110</v>
      </c>
      <c r="H208" s="107"/>
      <c r="I208" s="117">
        <v>110</v>
      </c>
      <c r="J208" s="104"/>
      <c r="K208" s="107"/>
      <c r="L208" s="123">
        <v>11233.52</v>
      </c>
      <c r="M208" s="107"/>
      <c r="N208" s="111">
        <v>382390</v>
      </c>
    </row>
    <row r="209" spans="1:14" ht="67.5" x14ac:dyDescent="0.25">
      <c r="A209" s="105"/>
      <c r="B209" s="104" t="s">
        <v>148</v>
      </c>
      <c r="C209" s="237" t="s">
        <v>149</v>
      </c>
      <c r="D209" s="237"/>
      <c r="E209" s="237"/>
      <c r="F209" s="107" t="s">
        <v>107</v>
      </c>
      <c r="G209" s="117">
        <v>57</v>
      </c>
      <c r="H209" s="110">
        <v>0.85</v>
      </c>
      <c r="I209" s="110">
        <v>48.45</v>
      </c>
      <c r="J209" s="104"/>
      <c r="K209" s="107"/>
      <c r="L209" s="123">
        <v>4947.8500000000004</v>
      </c>
      <c r="M209" s="107"/>
      <c r="N209" s="111">
        <v>168425</v>
      </c>
    </row>
    <row r="210" spans="1:14" x14ac:dyDescent="0.25">
      <c r="A210" s="118"/>
      <c r="B210" s="119"/>
      <c r="C210" s="238" t="s">
        <v>110</v>
      </c>
      <c r="D210" s="238"/>
      <c r="E210" s="238"/>
      <c r="F210" s="99"/>
      <c r="G210" s="99"/>
      <c r="H210" s="99"/>
      <c r="I210" s="99"/>
      <c r="J210" s="101"/>
      <c r="K210" s="99"/>
      <c r="L210" s="120">
        <v>38636.94</v>
      </c>
      <c r="M210" s="114"/>
      <c r="N210" s="121">
        <v>959240</v>
      </c>
    </row>
    <row r="211" spans="1:14" ht="32.25" customHeight="1" x14ac:dyDescent="0.25">
      <c r="A211" s="97" t="s">
        <v>182</v>
      </c>
      <c r="B211" s="98" t="s">
        <v>135</v>
      </c>
      <c r="C211" s="238" t="s">
        <v>151</v>
      </c>
      <c r="D211" s="238"/>
      <c r="E211" s="238"/>
      <c r="F211" s="99" t="s">
        <v>152</v>
      </c>
      <c r="G211" s="99"/>
      <c r="H211" s="99"/>
      <c r="I211" s="140">
        <v>387.6</v>
      </c>
      <c r="J211" s="135">
        <v>906.8</v>
      </c>
      <c r="K211" s="99"/>
      <c r="L211" s="120">
        <v>87869</v>
      </c>
      <c r="M211" s="141">
        <v>4</v>
      </c>
      <c r="N211" s="121">
        <v>351476</v>
      </c>
    </row>
    <row r="212" spans="1:14" x14ac:dyDescent="0.25">
      <c r="A212" s="118"/>
      <c r="B212" s="119"/>
      <c r="C212" s="238" t="s">
        <v>110</v>
      </c>
      <c r="D212" s="238"/>
      <c r="E212" s="238"/>
      <c r="F212" s="99"/>
      <c r="G212" s="99"/>
      <c r="H212" s="99"/>
      <c r="I212" s="99"/>
      <c r="J212" s="101"/>
      <c r="K212" s="99"/>
      <c r="L212" s="120">
        <v>87869</v>
      </c>
      <c r="M212" s="114"/>
      <c r="N212" s="121">
        <v>351476</v>
      </c>
    </row>
    <row r="213" spans="1:14" x14ac:dyDescent="0.25">
      <c r="A213" s="97" t="s">
        <v>183</v>
      </c>
      <c r="B213" s="98" t="s">
        <v>135</v>
      </c>
      <c r="C213" s="238" t="s">
        <v>139</v>
      </c>
      <c r="D213" s="238"/>
      <c r="E213" s="238"/>
      <c r="F213" s="99" t="s">
        <v>137</v>
      </c>
      <c r="G213" s="99"/>
      <c r="H213" s="99"/>
      <c r="I213" s="136">
        <v>4.95</v>
      </c>
      <c r="J213" s="120">
        <v>18000</v>
      </c>
      <c r="K213" s="99"/>
      <c r="L213" s="120">
        <v>89100</v>
      </c>
      <c r="M213" s="99"/>
      <c r="N213" s="121">
        <v>89100</v>
      </c>
    </row>
    <row r="214" spans="1:14" x14ac:dyDescent="0.25">
      <c r="A214" s="118"/>
      <c r="B214" s="119"/>
      <c r="C214" s="238" t="s">
        <v>110</v>
      </c>
      <c r="D214" s="238"/>
      <c r="E214" s="238"/>
      <c r="F214" s="99"/>
      <c r="G214" s="99"/>
      <c r="H214" s="99"/>
      <c r="I214" s="99"/>
      <c r="J214" s="101"/>
      <c r="K214" s="99"/>
      <c r="L214" s="120">
        <v>89100</v>
      </c>
      <c r="M214" s="114"/>
      <c r="N214" s="121">
        <v>89100</v>
      </c>
    </row>
    <row r="215" spans="1:14" x14ac:dyDescent="0.25">
      <c r="A215" s="97" t="s">
        <v>184</v>
      </c>
      <c r="B215" s="98" t="s">
        <v>135</v>
      </c>
      <c r="C215" s="238" t="s">
        <v>136</v>
      </c>
      <c r="D215" s="238"/>
      <c r="E215" s="238"/>
      <c r="F215" s="99" t="s">
        <v>137</v>
      </c>
      <c r="G215" s="99"/>
      <c r="H215" s="99"/>
      <c r="I215" s="136">
        <v>1.55</v>
      </c>
      <c r="J215" s="120">
        <v>18000</v>
      </c>
      <c r="K215" s="99"/>
      <c r="L215" s="120">
        <v>27900</v>
      </c>
      <c r="M215" s="99"/>
      <c r="N215" s="121">
        <v>27900</v>
      </c>
    </row>
    <row r="216" spans="1:14" x14ac:dyDescent="0.25">
      <c r="A216" s="118"/>
      <c r="B216" s="119"/>
      <c r="C216" s="238" t="s">
        <v>110</v>
      </c>
      <c r="D216" s="238"/>
      <c r="E216" s="238"/>
      <c r="F216" s="99"/>
      <c r="G216" s="99"/>
      <c r="H216" s="99"/>
      <c r="I216" s="99"/>
      <c r="J216" s="101"/>
      <c r="K216" s="99"/>
      <c r="L216" s="120">
        <v>27900</v>
      </c>
      <c r="M216" s="114"/>
      <c r="N216" s="121">
        <v>27900</v>
      </c>
    </row>
    <row r="217" spans="1:14" ht="14.25" customHeight="1" x14ac:dyDescent="0.25">
      <c r="A217" s="97" t="s">
        <v>185</v>
      </c>
      <c r="B217" s="98" t="s">
        <v>156</v>
      </c>
      <c r="C217" s="238" t="s">
        <v>157</v>
      </c>
      <c r="D217" s="238"/>
      <c r="E217" s="238"/>
      <c r="F217" s="99" t="s">
        <v>158</v>
      </c>
      <c r="G217" s="99"/>
      <c r="H217" s="99"/>
      <c r="I217" s="136">
        <v>0.45</v>
      </c>
      <c r="J217" s="101"/>
      <c r="K217" s="99"/>
      <c r="L217" s="101"/>
      <c r="M217" s="99"/>
      <c r="N217" s="102"/>
    </row>
    <row r="218" spans="1:14" ht="33.75" x14ac:dyDescent="0.25">
      <c r="A218" s="103"/>
      <c r="B218" s="104" t="s">
        <v>144</v>
      </c>
      <c r="C218" s="237" t="s">
        <v>145</v>
      </c>
      <c r="D218" s="237"/>
      <c r="E218" s="237"/>
      <c r="F218" s="237"/>
      <c r="G218" s="237"/>
      <c r="H218" s="237"/>
      <c r="I218" s="237"/>
      <c r="J218" s="237"/>
      <c r="K218" s="237"/>
      <c r="L218" s="237"/>
      <c r="M218" s="237"/>
      <c r="N218" s="239"/>
    </row>
    <row r="219" spans="1:14" ht="45" x14ac:dyDescent="0.25">
      <c r="A219" s="103"/>
      <c r="B219" s="104" t="s">
        <v>97</v>
      </c>
      <c r="C219" s="237" t="s">
        <v>98</v>
      </c>
      <c r="D219" s="237"/>
      <c r="E219" s="237"/>
      <c r="F219" s="237"/>
      <c r="G219" s="237"/>
      <c r="H219" s="237"/>
      <c r="I219" s="237"/>
      <c r="J219" s="237"/>
      <c r="K219" s="237"/>
      <c r="L219" s="237"/>
      <c r="M219" s="237"/>
      <c r="N219" s="239"/>
    </row>
    <row r="220" spans="1:14" x14ac:dyDescent="0.25">
      <c r="A220" s="105"/>
      <c r="B220" s="106">
        <v>1</v>
      </c>
      <c r="C220" s="237" t="s">
        <v>99</v>
      </c>
      <c r="D220" s="237"/>
      <c r="E220" s="237"/>
      <c r="F220" s="107"/>
      <c r="G220" s="107"/>
      <c r="H220" s="107"/>
      <c r="I220" s="107"/>
      <c r="J220" s="108">
        <v>767.72</v>
      </c>
      <c r="K220" s="110">
        <v>1.38</v>
      </c>
      <c r="L220" s="108">
        <v>476.75</v>
      </c>
      <c r="M220" s="110">
        <v>34.04</v>
      </c>
      <c r="N220" s="111">
        <v>16229</v>
      </c>
    </row>
    <row r="221" spans="1:14" x14ac:dyDescent="0.25">
      <c r="A221" s="105"/>
      <c r="B221" s="106">
        <v>2</v>
      </c>
      <c r="C221" s="237" t="s">
        <v>100</v>
      </c>
      <c r="D221" s="237"/>
      <c r="E221" s="237"/>
      <c r="F221" s="107"/>
      <c r="G221" s="107"/>
      <c r="H221" s="107"/>
      <c r="I221" s="107"/>
      <c r="J221" s="108">
        <v>111.33</v>
      </c>
      <c r="K221" s="109">
        <v>1.5</v>
      </c>
      <c r="L221" s="108">
        <v>75.150000000000006</v>
      </c>
      <c r="M221" s="110">
        <v>18.809999999999999</v>
      </c>
      <c r="N221" s="111">
        <v>1414</v>
      </c>
    </row>
    <row r="222" spans="1:14" x14ac:dyDescent="0.25">
      <c r="A222" s="105"/>
      <c r="B222" s="106">
        <v>4</v>
      </c>
      <c r="C222" s="237" t="s">
        <v>120</v>
      </c>
      <c r="D222" s="237"/>
      <c r="E222" s="237"/>
      <c r="F222" s="107"/>
      <c r="G222" s="107"/>
      <c r="H222" s="107"/>
      <c r="I222" s="107"/>
      <c r="J222" s="123">
        <v>7379.39</v>
      </c>
      <c r="K222" s="107"/>
      <c r="L222" s="108">
        <v>28.73</v>
      </c>
      <c r="M222" s="110">
        <v>5.51</v>
      </c>
      <c r="N222" s="122">
        <v>158</v>
      </c>
    </row>
    <row r="223" spans="1:14" x14ac:dyDescent="0.25">
      <c r="A223" s="105"/>
      <c r="B223" s="104"/>
      <c r="C223" s="237" t="s">
        <v>101</v>
      </c>
      <c r="D223" s="237"/>
      <c r="E223" s="237"/>
      <c r="F223" s="107" t="s">
        <v>102</v>
      </c>
      <c r="G223" s="117">
        <v>68</v>
      </c>
      <c r="H223" s="110">
        <v>1.38</v>
      </c>
      <c r="I223" s="208">
        <v>42.228000000000002</v>
      </c>
      <c r="J223" s="104"/>
      <c r="K223" s="107"/>
      <c r="L223" s="104"/>
      <c r="M223" s="107"/>
      <c r="N223" s="112"/>
    </row>
    <row r="224" spans="1:14" x14ac:dyDescent="0.25">
      <c r="A224" s="105"/>
      <c r="B224" s="104"/>
      <c r="C224" s="236" t="s">
        <v>103</v>
      </c>
      <c r="D224" s="236"/>
      <c r="E224" s="236"/>
      <c r="F224" s="114"/>
      <c r="G224" s="114"/>
      <c r="H224" s="114"/>
      <c r="I224" s="114"/>
      <c r="J224" s="115">
        <v>942.9</v>
      </c>
      <c r="K224" s="114"/>
      <c r="L224" s="115">
        <v>580.63</v>
      </c>
      <c r="M224" s="114"/>
      <c r="N224" s="116"/>
    </row>
    <row r="225" spans="1:14" x14ac:dyDescent="0.25">
      <c r="A225" s="105"/>
      <c r="B225" s="104"/>
      <c r="C225" s="237" t="s">
        <v>104</v>
      </c>
      <c r="D225" s="237"/>
      <c r="E225" s="237"/>
      <c r="F225" s="107"/>
      <c r="G225" s="107"/>
      <c r="H225" s="107"/>
      <c r="I225" s="107"/>
      <c r="J225" s="104"/>
      <c r="K225" s="107"/>
      <c r="L225" s="108">
        <v>476.75</v>
      </c>
      <c r="M225" s="107"/>
      <c r="N225" s="111">
        <v>16229</v>
      </c>
    </row>
    <row r="226" spans="1:14" ht="33.75" x14ac:dyDescent="0.25">
      <c r="A226" s="105"/>
      <c r="B226" s="104" t="s">
        <v>130</v>
      </c>
      <c r="C226" s="237" t="s">
        <v>131</v>
      </c>
      <c r="D226" s="237"/>
      <c r="E226" s="237"/>
      <c r="F226" s="107" t="s">
        <v>107</v>
      </c>
      <c r="G226" s="117">
        <v>109</v>
      </c>
      <c r="H226" s="107"/>
      <c r="I226" s="117">
        <v>109</v>
      </c>
      <c r="J226" s="104"/>
      <c r="K226" s="107"/>
      <c r="L226" s="108">
        <v>519.66</v>
      </c>
      <c r="M226" s="107"/>
      <c r="N226" s="111">
        <v>17690</v>
      </c>
    </row>
    <row r="227" spans="1:14" ht="67.5" x14ac:dyDescent="0.25">
      <c r="A227" s="105"/>
      <c r="B227" s="104" t="s">
        <v>132</v>
      </c>
      <c r="C227" s="237" t="s">
        <v>133</v>
      </c>
      <c r="D227" s="237"/>
      <c r="E227" s="237"/>
      <c r="F227" s="107" t="s">
        <v>107</v>
      </c>
      <c r="G227" s="117">
        <v>55</v>
      </c>
      <c r="H227" s="110">
        <v>0.85</v>
      </c>
      <c r="I227" s="110">
        <v>46.75</v>
      </c>
      <c r="J227" s="104"/>
      <c r="K227" s="107"/>
      <c r="L227" s="108">
        <v>222.88</v>
      </c>
      <c r="M227" s="107"/>
      <c r="N227" s="111">
        <v>7587</v>
      </c>
    </row>
    <row r="228" spans="1:14" x14ac:dyDescent="0.25">
      <c r="A228" s="118"/>
      <c r="B228" s="119"/>
      <c r="C228" s="238" t="s">
        <v>110</v>
      </c>
      <c r="D228" s="238"/>
      <c r="E228" s="238"/>
      <c r="F228" s="99"/>
      <c r="G228" s="99"/>
      <c r="H228" s="99"/>
      <c r="I228" s="99"/>
      <c r="J228" s="101"/>
      <c r="K228" s="99"/>
      <c r="L228" s="120">
        <v>1323.17</v>
      </c>
      <c r="M228" s="114"/>
      <c r="N228" s="121">
        <v>43078</v>
      </c>
    </row>
    <row r="229" spans="1:14" x14ac:dyDescent="0.25">
      <c r="A229" s="97" t="s">
        <v>186</v>
      </c>
      <c r="B229" s="98" t="s">
        <v>160</v>
      </c>
      <c r="C229" s="238" t="s">
        <v>161</v>
      </c>
      <c r="D229" s="238"/>
      <c r="E229" s="238"/>
      <c r="F229" s="99" t="s">
        <v>158</v>
      </c>
      <c r="G229" s="99"/>
      <c r="H229" s="99"/>
      <c r="I229" s="136">
        <v>0.13</v>
      </c>
      <c r="J229" s="101"/>
      <c r="K229" s="99"/>
      <c r="L229" s="101"/>
      <c r="M229" s="99"/>
      <c r="N229" s="102"/>
    </row>
    <row r="230" spans="1:14" ht="33.75" x14ac:dyDescent="0.25">
      <c r="A230" s="103"/>
      <c r="B230" s="104" t="s">
        <v>144</v>
      </c>
      <c r="C230" s="237" t="s">
        <v>145</v>
      </c>
      <c r="D230" s="237"/>
      <c r="E230" s="237"/>
      <c r="F230" s="237"/>
      <c r="G230" s="237"/>
      <c r="H230" s="237"/>
      <c r="I230" s="237"/>
      <c r="J230" s="237"/>
      <c r="K230" s="237"/>
      <c r="L230" s="237"/>
      <c r="M230" s="237"/>
      <c r="N230" s="239"/>
    </row>
    <row r="231" spans="1:14" ht="45" x14ac:dyDescent="0.25">
      <c r="A231" s="103"/>
      <c r="B231" s="104" t="s">
        <v>97</v>
      </c>
      <c r="C231" s="237" t="s">
        <v>98</v>
      </c>
      <c r="D231" s="237"/>
      <c r="E231" s="237"/>
      <c r="F231" s="237"/>
      <c r="G231" s="237"/>
      <c r="H231" s="237"/>
      <c r="I231" s="237"/>
      <c r="J231" s="237"/>
      <c r="K231" s="237"/>
      <c r="L231" s="237"/>
      <c r="M231" s="237"/>
      <c r="N231" s="239"/>
    </row>
    <row r="232" spans="1:14" x14ac:dyDescent="0.25">
      <c r="A232" s="105"/>
      <c r="B232" s="106">
        <v>1</v>
      </c>
      <c r="C232" s="237" t="s">
        <v>99</v>
      </c>
      <c r="D232" s="237"/>
      <c r="E232" s="237"/>
      <c r="F232" s="107"/>
      <c r="G232" s="107"/>
      <c r="H232" s="107"/>
      <c r="I232" s="107"/>
      <c r="J232" s="123">
        <v>1614.47</v>
      </c>
      <c r="K232" s="110">
        <v>1.38</v>
      </c>
      <c r="L232" s="108">
        <v>289.64</v>
      </c>
      <c r="M232" s="110">
        <v>34.04</v>
      </c>
      <c r="N232" s="111">
        <v>9859</v>
      </c>
    </row>
    <row r="233" spans="1:14" x14ac:dyDescent="0.25">
      <c r="A233" s="105"/>
      <c r="B233" s="106">
        <v>2</v>
      </c>
      <c r="C233" s="237" t="s">
        <v>100</v>
      </c>
      <c r="D233" s="237"/>
      <c r="E233" s="237"/>
      <c r="F233" s="107"/>
      <c r="G233" s="107"/>
      <c r="H233" s="107"/>
      <c r="I233" s="107"/>
      <c r="J233" s="108">
        <v>96.35</v>
      </c>
      <c r="K233" s="109">
        <v>1.5</v>
      </c>
      <c r="L233" s="108">
        <v>18.79</v>
      </c>
      <c r="M233" s="110">
        <v>18.670000000000002</v>
      </c>
      <c r="N233" s="122">
        <v>351</v>
      </c>
    </row>
    <row r="234" spans="1:14" x14ac:dyDescent="0.25">
      <c r="A234" s="105"/>
      <c r="B234" s="106">
        <v>4</v>
      </c>
      <c r="C234" s="237" t="s">
        <v>120</v>
      </c>
      <c r="D234" s="237"/>
      <c r="E234" s="237"/>
      <c r="F234" s="107"/>
      <c r="G234" s="107"/>
      <c r="H234" s="107"/>
      <c r="I234" s="107"/>
      <c r="J234" s="123">
        <v>5593.46</v>
      </c>
      <c r="K234" s="107"/>
      <c r="L234" s="108">
        <v>7.29</v>
      </c>
      <c r="M234" s="110">
        <v>6.28</v>
      </c>
      <c r="N234" s="122">
        <v>46</v>
      </c>
    </row>
    <row r="235" spans="1:14" x14ac:dyDescent="0.25">
      <c r="A235" s="105"/>
      <c r="B235" s="104"/>
      <c r="C235" s="237" t="s">
        <v>101</v>
      </c>
      <c r="D235" s="237"/>
      <c r="E235" s="237"/>
      <c r="F235" s="107" t="s">
        <v>102</v>
      </c>
      <c r="G235" s="117">
        <v>143</v>
      </c>
      <c r="H235" s="110">
        <v>1.38</v>
      </c>
      <c r="I235" s="113">
        <v>25.654199999999999</v>
      </c>
      <c r="J235" s="104"/>
      <c r="K235" s="107"/>
      <c r="L235" s="104"/>
      <c r="M235" s="107"/>
      <c r="N235" s="112"/>
    </row>
    <row r="236" spans="1:14" x14ac:dyDescent="0.25">
      <c r="A236" s="105"/>
      <c r="B236" s="104"/>
      <c r="C236" s="236" t="s">
        <v>103</v>
      </c>
      <c r="D236" s="236"/>
      <c r="E236" s="236"/>
      <c r="F236" s="114"/>
      <c r="G236" s="114"/>
      <c r="H236" s="114"/>
      <c r="I236" s="114"/>
      <c r="J236" s="125">
        <v>1766.89</v>
      </c>
      <c r="K236" s="114"/>
      <c r="L236" s="115">
        <v>315.72000000000003</v>
      </c>
      <c r="M236" s="114"/>
      <c r="N236" s="116"/>
    </row>
    <row r="237" spans="1:14" x14ac:dyDescent="0.25">
      <c r="A237" s="105"/>
      <c r="B237" s="104"/>
      <c r="C237" s="237" t="s">
        <v>104</v>
      </c>
      <c r="D237" s="237"/>
      <c r="E237" s="237"/>
      <c r="F237" s="107"/>
      <c r="G237" s="107"/>
      <c r="H237" s="107"/>
      <c r="I237" s="107"/>
      <c r="J237" s="104"/>
      <c r="K237" s="107"/>
      <c r="L237" s="108">
        <v>289.64</v>
      </c>
      <c r="M237" s="107"/>
      <c r="N237" s="111">
        <v>9859</v>
      </c>
    </row>
    <row r="238" spans="1:14" ht="33.75" x14ac:dyDescent="0.25">
      <c r="A238" s="105"/>
      <c r="B238" s="104" t="s">
        <v>130</v>
      </c>
      <c r="C238" s="237" t="s">
        <v>131</v>
      </c>
      <c r="D238" s="237"/>
      <c r="E238" s="237"/>
      <c r="F238" s="107" t="s">
        <v>107</v>
      </c>
      <c r="G238" s="117">
        <v>109</v>
      </c>
      <c r="H238" s="107"/>
      <c r="I238" s="117">
        <v>109</v>
      </c>
      <c r="J238" s="104"/>
      <c r="K238" s="107"/>
      <c r="L238" s="108">
        <v>315.70999999999998</v>
      </c>
      <c r="M238" s="107"/>
      <c r="N238" s="111">
        <v>10746</v>
      </c>
    </row>
    <row r="239" spans="1:14" ht="67.5" x14ac:dyDescent="0.25">
      <c r="A239" s="105"/>
      <c r="B239" s="104" t="s">
        <v>132</v>
      </c>
      <c r="C239" s="237" t="s">
        <v>133</v>
      </c>
      <c r="D239" s="237"/>
      <c r="E239" s="237"/>
      <c r="F239" s="107" t="s">
        <v>107</v>
      </c>
      <c r="G239" s="117">
        <v>55</v>
      </c>
      <c r="H239" s="110">
        <v>0.85</v>
      </c>
      <c r="I239" s="110">
        <v>46.75</v>
      </c>
      <c r="J239" s="104"/>
      <c r="K239" s="107"/>
      <c r="L239" s="108">
        <v>135.41</v>
      </c>
      <c r="M239" s="107"/>
      <c r="N239" s="111">
        <v>4609</v>
      </c>
    </row>
    <row r="240" spans="1:14" x14ac:dyDescent="0.25">
      <c r="A240" s="118"/>
      <c r="B240" s="119"/>
      <c r="C240" s="238" t="s">
        <v>110</v>
      </c>
      <c r="D240" s="238"/>
      <c r="E240" s="238"/>
      <c r="F240" s="99"/>
      <c r="G240" s="99"/>
      <c r="H240" s="99"/>
      <c r="I240" s="99"/>
      <c r="J240" s="101"/>
      <c r="K240" s="99"/>
      <c r="L240" s="135">
        <v>766.84</v>
      </c>
      <c r="M240" s="114"/>
      <c r="N240" s="121">
        <v>25611</v>
      </c>
    </row>
    <row r="241" spans="1:14" x14ac:dyDescent="0.25">
      <c r="A241" s="97" t="s">
        <v>187</v>
      </c>
      <c r="B241" s="98" t="s">
        <v>135</v>
      </c>
      <c r="C241" s="238" t="s">
        <v>139</v>
      </c>
      <c r="D241" s="238"/>
      <c r="E241" s="238"/>
      <c r="F241" s="99" t="s">
        <v>137</v>
      </c>
      <c r="G241" s="99"/>
      <c r="H241" s="99"/>
      <c r="I241" s="136">
        <v>0.81</v>
      </c>
      <c r="J241" s="120">
        <v>12000</v>
      </c>
      <c r="K241" s="99"/>
      <c r="L241" s="120">
        <v>9720</v>
      </c>
      <c r="M241" s="99"/>
      <c r="N241" s="121">
        <v>9720</v>
      </c>
    </row>
    <row r="242" spans="1:14" x14ac:dyDescent="0.25">
      <c r="A242" s="118"/>
      <c r="B242" s="119"/>
      <c r="C242" s="238" t="s">
        <v>110</v>
      </c>
      <c r="D242" s="238"/>
      <c r="E242" s="238"/>
      <c r="F242" s="99"/>
      <c r="G242" s="99"/>
      <c r="H242" s="99"/>
      <c r="I242" s="99"/>
      <c r="J242" s="101"/>
      <c r="K242" s="99"/>
      <c r="L242" s="120">
        <v>9720</v>
      </c>
      <c r="M242" s="114"/>
      <c r="N242" s="121">
        <v>9720</v>
      </c>
    </row>
    <row r="243" spans="1:14" ht="46.5" customHeight="1" x14ac:dyDescent="0.25">
      <c r="A243" s="97" t="s">
        <v>188</v>
      </c>
      <c r="B243" s="98" t="s">
        <v>164</v>
      </c>
      <c r="C243" s="238" t="s">
        <v>165</v>
      </c>
      <c r="D243" s="238"/>
      <c r="E243" s="238"/>
      <c r="F243" s="99" t="s">
        <v>158</v>
      </c>
      <c r="G243" s="99"/>
      <c r="H243" s="99"/>
      <c r="I243" s="136">
        <v>0.57999999999999996</v>
      </c>
      <c r="J243" s="101"/>
      <c r="K243" s="99"/>
      <c r="L243" s="101"/>
      <c r="M243" s="99"/>
      <c r="N243" s="102"/>
    </row>
    <row r="244" spans="1:14" ht="45" x14ac:dyDescent="0.25">
      <c r="A244" s="103"/>
      <c r="B244" s="104" t="s">
        <v>97</v>
      </c>
      <c r="C244" s="237" t="s">
        <v>98</v>
      </c>
      <c r="D244" s="237"/>
      <c r="E244" s="237"/>
      <c r="F244" s="237"/>
      <c r="G244" s="237"/>
      <c r="H244" s="237"/>
      <c r="I244" s="237"/>
      <c r="J244" s="237"/>
      <c r="K244" s="237"/>
      <c r="L244" s="237"/>
      <c r="M244" s="237"/>
      <c r="N244" s="239"/>
    </row>
    <row r="245" spans="1:14" x14ac:dyDescent="0.25">
      <c r="A245" s="105"/>
      <c r="B245" s="106">
        <v>1</v>
      </c>
      <c r="C245" s="237" t="s">
        <v>99</v>
      </c>
      <c r="D245" s="237"/>
      <c r="E245" s="237"/>
      <c r="F245" s="107"/>
      <c r="G245" s="107"/>
      <c r="H245" s="107"/>
      <c r="I245" s="107"/>
      <c r="J245" s="108">
        <v>271.33</v>
      </c>
      <c r="K245" s="109">
        <v>1.2</v>
      </c>
      <c r="L245" s="108">
        <v>188.85</v>
      </c>
      <c r="M245" s="110">
        <v>34.04</v>
      </c>
      <c r="N245" s="111">
        <v>6428</v>
      </c>
    </row>
    <row r="246" spans="1:14" x14ac:dyDescent="0.25">
      <c r="A246" s="105"/>
      <c r="B246" s="106">
        <v>2</v>
      </c>
      <c r="C246" s="237" t="s">
        <v>100</v>
      </c>
      <c r="D246" s="237"/>
      <c r="E246" s="237"/>
      <c r="F246" s="107"/>
      <c r="G246" s="107"/>
      <c r="H246" s="107"/>
      <c r="I246" s="107"/>
      <c r="J246" s="108">
        <v>24.22</v>
      </c>
      <c r="K246" s="109">
        <v>1.2</v>
      </c>
      <c r="L246" s="108">
        <v>16.86</v>
      </c>
      <c r="M246" s="110">
        <v>18.91</v>
      </c>
      <c r="N246" s="122">
        <v>319</v>
      </c>
    </row>
    <row r="247" spans="1:14" x14ac:dyDescent="0.25">
      <c r="A247" s="105"/>
      <c r="B247" s="106">
        <v>4</v>
      </c>
      <c r="C247" s="237" t="s">
        <v>120</v>
      </c>
      <c r="D247" s="237"/>
      <c r="E247" s="237"/>
      <c r="F247" s="107"/>
      <c r="G247" s="107"/>
      <c r="H247" s="107"/>
      <c r="I247" s="107"/>
      <c r="J247" s="123">
        <v>12981.77</v>
      </c>
      <c r="K247" s="107"/>
      <c r="L247" s="108">
        <v>-0.01</v>
      </c>
      <c r="M247" s="110">
        <v>7.79</v>
      </c>
      <c r="N247" s="112"/>
    </row>
    <row r="248" spans="1:14" x14ac:dyDescent="0.25">
      <c r="A248" s="105"/>
      <c r="B248" s="104"/>
      <c r="C248" s="237" t="s">
        <v>101</v>
      </c>
      <c r="D248" s="237"/>
      <c r="E248" s="237"/>
      <c r="F248" s="107" t="s">
        <v>102</v>
      </c>
      <c r="G248" s="109">
        <v>25.1</v>
      </c>
      <c r="H248" s="109">
        <v>1.2</v>
      </c>
      <c r="I248" s="113">
        <v>17.4696</v>
      </c>
      <c r="J248" s="104"/>
      <c r="K248" s="107"/>
      <c r="L248" s="104"/>
      <c r="M248" s="107"/>
      <c r="N248" s="112"/>
    </row>
    <row r="249" spans="1:14" x14ac:dyDescent="0.25">
      <c r="A249" s="105"/>
      <c r="B249" s="104"/>
      <c r="C249" s="236" t="s">
        <v>103</v>
      </c>
      <c r="D249" s="236"/>
      <c r="E249" s="236"/>
      <c r="F249" s="114"/>
      <c r="G249" s="114"/>
      <c r="H249" s="114"/>
      <c r="I249" s="114"/>
      <c r="J249" s="115">
        <v>295.54000000000002</v>
      </c>
      <c r="K249" s="114"/>
      <c r="L249" s="115">
        <v>205.7</v>
      </c>
      <c r="M249" s="114"/>
      <c r="N249" s="116"/>
    </row>
    <row r="250" spans="1:14" x14ac:dyDescent="0.25">
      <c r="A250" s="105"/>
      <c r="B250" s="104"/>
      <c r="C250" s="237" t="s">
        <v>104</v>
      </c>
      <c r="D250" s="237"/>
      <c r="E250" s="237"/>
      <c r="F250" s="107"/>
      <c r="G250" s="107"/>
      <c r="H250" s="107"/>
      <c r="I250" s="107"/>
      <c r="J250" s="104"/>
      <c r="K250" s="107"/>
      <c r="L250" s="108">
        <v>188.85</v>
      </c>
      <c r="M250" s="107"/>
      <c r="N250" s="111">
        <v>6428</v>
      </c>
    </row>
    <row r="251" spans="1:14" ht="33.75" x14ac:dyDescent="0.25">
      <c r="A251" s="105"/>
      <c r="B251" s="104" t="s">
        <v>130</v>
      </c>
      <c r="C251" s="237" t="s">
        <v>131</v>
      </c>
      <c r="D251" s="237"/>
      <c r="E251" s="237"/>
      <c r="F251" s="107" t="s">
        <v>107</v>
      </c>
      <c r="G251" s="117">
        <v>109</v>
      </c>
      <c r="H251" s="107"/>
      <c r="I251" s="117">
        <v>109</v>
      </c>
      <c r="J251" s="104"/>
      <c r="K251" s="107"/>
      <c r="L251" s="108">
        <v>205.85</v>
      </c>
      <c r="M251" s="107"/>
      <c r="N251" s="111">
        <v>7007</v>
      </c>
    </row>
    <row r="252" spans="1:14" ht="67.5" x14ac:dyDescent="0.25">
      <c r="A252" s="105"/>
      <c r="B252" s="104" t="s">
        <v>132</v>
      </c>
      <c r="C252" s="237" t="s">
        <v>133</v>
      </c>
      <c r="D252" s="237"/>
      <c r="E252" s="237"/>
      <c r="F252" s="107" t="s">
        <v>107</v>
      </c>
      <c r="G252" s="117">
        <v>55</v>
      </c>
      <c r="H252" s="110">
        <v>0.85</v>
      </c>
      <c r="I252" s="110">
        <v>46.75</v>
      </c>
      <c r="J252" s="104"/>
      <c r="K252" s="107"/>
      <c r="L252" s="108">
        <v>88.29</v>
      </c>
      <c r="M252" s="107"/>
      <c r="N252" s="111">
        <v>3005</v>
      </c>
    </row>
    <row r="253" spans="1:14" x14ac:dyDescent="0.25">
      <c r="A253" s="118"/>
      <c r="B253" s="119"/>
      <c r="C253" s="238" t="s">
        <v>110</v>
      </c>
      <c r="D253" s="238"/>
      <c r="E253" s="238"/>
      <c r="F253" s="99"/>
      <c r="G253" s="99"/>
      <c r="H253" s="99"/>
      <c r="I253" s="99"/>
      <c r="J253" s="101"/>
      <c r="K253" s="99"/>
      <c r="L253" s="135">
        <v>499.84</v>
      </c>
      <c r="M253" s="114"/>
      <c r="N253" s="121">
        <v>16759</v>
      </c>
    </row>
    <row r="254" spans="1:14" ht="24" customHeight="1" x14ac:dyDescent="0.25">
      <c r="A254" s="97" t="s">
        <v>189</v>
      </c>
      <c r="B254" s="98" t="s">
        <v>135</v>
      </c>
      <c r="C254" s="238" t="s">
        <v>167</v>
      </c>
      <c r="D254" s="238"/>
      <c r="E254" s="238"/>
      <c r="F254" s="99" t="s">
        <v>152</v>
      </c>
      <c r="G254" s="99"/>
      <c r="H254" s="99"/>
      <c r="I254" s="140">
        <v>66.7</v>
      </c>
      <c r="J254" s="135">
        <v>766.22</v>
      </c>
      <c r="K254" s="99"/>
      <c r="L254" s="120">
        <v>13104.36</v>
      </c>
      <c r="M254" s="140">
        <v>3.9</v>
      </c>
      <c r="N254" s="121">
        <v>51107</v>
      </c>
    </row>
    <row r="255" spans="1:14" x14ac:dyDescent="0.25">
      <c r="A255" s="118"/>
      <c r="B255" s="119"/>
      <c r="C255" s="238" t="s">
        <v>110</v>
      </c>
      <c r="D255" s="238"/>
      <c r="E255" s="238"/>
      <c r="F255" s="99"/>
      <c r="G255" s="99"/>
      <c r="H255" s="99"/>
      <c r="I255" s="99"/>
      <c r="J255" s="101"/>
      <c r="K255" s="99"/>
      <c r="L255" s="120">
        <v>13104.36</v>
      </c>
      <c r="M255" s="114"/>
      <c r="N255" s="121">
        <v>51107</v>
      </c>
    </row>
    <row r="256" spans="1:14" ht="24" customHeight="1" x14ac:dyDescent="0.25">
      <c r="A256" s="97" t="s">
        <v>190</v>
      </c>
      <c r="B256" s="98" t="s">
        <v>169</v>
      </c>
      <c r="C256" s="238" t="s">
        <v>170</v>
      </c>
      <c r="D256" s="238"/>
      <c r="E256" s="238"/>
      <c r="F256" s="99" t="s">
        <v>171</v>
      </c>
      <c r="G256" s="99"/>
      <c r="H256" s="99"/>
      <c r="I256" s="141">
        <v>3555</v>
      </c>
      <c r="J256" s="135">
        <v>0.28000000000000003</v>
      </c>
      <c r="K256" s="99"/>
      <c r="L256" s="135">
        <v>995.4</v>
      </c>
      <c r="M256" s="136">
        <v>16.21</v>
      </c>
      <c r="N256" s="121">
        <v>16135</v>
      </c>
    </row>
    <row r="257" spans="1:14" x14ac:dyDescent="0.25">
      <c r="A257" s="118"/>
      <c r="B257" s="119"/>
      <c r="C257" s="238" t="s">
        <v>110</v>
      </c>
      <c r="D257" s="238"/>
      <c r="E257" s="238"/>
      <c r="F257" s="99"/>
      <c r="G257" s="99"/>
      <c r="H257" s="99"/>
      <c r="I257" s="99"/>
      <c r="J257" s="101"/>
      <c r="K257" s="99"/>
      <c r="L257" s="135">
        <v>995.4</v>
      </c>
      <c r="M257" s="114"/>
      <c r="N257" s="121">
        <v>16135</v>
      </c>
    </row>
    <row r="258" spans="1:14" x14ac:dyDescent="0.25">
      <c r="A258" s="126"/>
      <c r="B258" s="119"/>
      <c r="C258" s="119"/>
      <c r="D258" s="119"/>
      <c r="E258" s="119"/>
      <c r="F258" s="127"/>
      <c r="G258" s="127"/>
      <c r="H258" s="127"/>
      <c r="I258" s="127"/>
      <c r="J258" s="128"/>
      <c r="K258" s="127"/>
      <c r="L258" s="128"/>
      <c r="M258" s="107"/>
      <c r="N258" s="128"/>
    </row>
    <row r="259" spans="1:14" x14ac:dyDescent="0.25">
      <c r="A259" s="129"/>
      <c r="B259" s="101"/>
      <c r="C259" s="238" t="s">
        <v>191</v>
      </c>
      <c r="D259" s="238"/>
      <c r="E259" s="238"/>
      <c r="F259" s="238"/>
      <c r="G259" s="238"/>
      <c r="H259" s="238"/>
      <c r="I259" s="238"/>
      <c r="J259" s="238"/>
      <c r="K259" s="238"/>
      <c r="L259" s="130">
        <v>455542.9</v>
      </c>
      <c r="M259" s="131"/>
      <c r="N259" s="132"/>
    </row>
    <row r="260" spans="1:14" x14ac:dyDescent="0.25">
      <c r="A260" s="246" t="s">
        <v>192</v>
      </c>
      <c r="B260" s="247"/>
      <c r="C260" s="247"/>
      <c r="D260" s="247"/>
      <c r="E260" s="247"/>
      <c r="F260" s="247"/>
      <c r="G260" s="247"/>
      <c r="H260" s="247"/>
      <c r="I260" s="247"/>
      <c r="J260" s="247"/>
      <c r="K260" s="247"/>
      <c r="L260" s="247"/>
      <c r="M260" s="247"/>
      <c r="N260" s="248"/>
    </row>
    <row r="261" spans="1:14" ht="23.25" customHeight="1" x14ac:dyDescent="0.25">
      <c r="A261" s="97" t="s">
        <v>193</v>
      </c>
      <c r="B261" s="98" t="s">
        <v>194</v>
      </c>
      <c r="C261" s="238" t="s">
        <v>195</v>
      </c>
      <c r="D261" s="238"/>
      <c r="E261" s="238"/>
      <c r="F261" s="99" t="s">
        <v>118</v>
      </c>
      <c r="G261" s="99"/>
      <c r="H261" s="99"/>
      <c r="I261" s="136">
        <v>0.71</v>
      </c>
      <c r="J261" s="101"/>
      <c r="K261" s="99"/>
      <c r="L261" s="101"/>
      <c r="M261" s="99"/>
      <c r="N261" s="102"/>
    </row>
    <row r="262" spans="1:14" ht="45" x14ac:dyDescent="0.25">
      <c r="A262" s="103"/>
      <c r="B262" s="104" t="s">
        <v>97</v>
      </c>
      <c r="C262" s="237" t="s">
        <v>98</v>
      </c>
      <c r="D262" s="237"/>
      <c r="E262" s="237"/>
      <c r="F262" s="237"/>
      <c r="G262" s="237"/>
      <c r="H262" s="237"/>
      <c r="I262" s="237"/>
      <c r="J262" s="237"/>
      <c r="K262" s="237"/>
      <c r="L262" s="237"/>
      <c r="M262" s="237"/>
      <c r="N262" s="239"/>
    </row>
    <row r="263" spans="1:14" x14ac:dyDescent="0.25">
      <c r="A263" s="105"/>
      <c r="B263" s="106">
        <v>1</v>
      </c>
      <c r="C263" s="237" t="s">
        <v>99</v>
      </c>
      <c r="D263" s="237"/>
      <c r="E263" s="237"/>
      <c r="F263" s="107"/>
      <c r="G263" s="107"/>
      <c r="H263" s="107"/>
      <c r="I263" s="107"/>
      <c r="J263" s="108">
        <v>522.28</v>
      </c>
      <c r="K263" s="109">
        <v>1.2</v>
      </c>
      <c r="L263" s="108">
        <v>444.98</v>
      </c>
      <c r="M263" s="110">
        <v>34.04</v>
      </c>
      <c r="N263" s="111">
        <v>15147</v>
      </c>
    </row>
    <row r="264" spans="1:14" x14ac:dyDescent="0.25">
      <c r="A264" s="105"/>
      <c r="B264" s="106">
        <v>2</v>
      </c>
      <c r="C264" s="237" t="s">
        <v>100</v>
      </c>
      <c r="D264" s="237"/>
      <c r="E264" s="237"/>
      <c r="F264" s="107"/>
      <c r="G264" s="107"/>
      <c r="H264" s="107"/>
      <c r="I264" s="107"/>
      <c r="J264" s="108">
        <v>28.62</v>
      </c>
      <c r="K264" s="109">
        <v>1.2</v>
      </c>
      <c r="L264" s="108">
        <v>24.38</v>
      </c>
      <c r="M264" s="110">
        <v>16.34</v>
      </c>
      <c r="N264" s="122">
        <v>398</v>
      </c>
    </row>
    <row r="265" spans="1:14" x14ac:dyDescent="0.25">
      <c r="A265" s="105"/>
      <c r="B265" s="106">
        <v>3</v>
      </c>
      <c r="C265" s="237" t="s">
        <v>119</v>
      </c>
      <c r="D265" s="237"/>
      <c r="E265" s="237"/>
      <c r="F265" s="107"/>
      <c r="G265" s="107"/>
      <c r="H265" s="107"/>
      <c r="I265" s="107"/>
      <c r="J265" s="108">
        <v>6.5</v>
      </c>
      <c r="K265" s="109">
        <v>1.2</v>
      </c>
      <c r="L265" s="108">
        <v>5.54</v>
      </c>
      <c r="M265" s="110">
        <v>34.04</v>
      </c>
      <c r="N265" s="122">
        <v>189</v>
      </c>
    </row>
    <row r="266" spans="1:14" x14ac:dyDescent="0.25">
      <c r="A266" s="105"/>
      <c r="B266" s="106">
        <v>4</v>
      </c>
      <c r="C266" s="237" t="s">
        <v>120</v>
      </c>
      <c r="D266" s="237"/>
      <c r="E266" s="237"/>
      <c r="F266" s="107"/>
      <c r="G266" s="107"/>
      <c r="H266" s="107"/>
      <c r="I266" s="107"/>
      <c r="J266" s="123">
        <v>7131.89</v>
      </c>
      <c r="K266" s="107"/>
      <c r="L266" s="108">
        <v>50.43</v>
      </c>
      <c r="M266" s="110">
        <v>13.47</v>
      </c>
      <c r="N266" s="122">
        <v>679</v>
      </c>
    </row>
    <row r="267" spans="1:14" x14ac:dyDescent="0.25">
      <c r="A267" s="105"/>
      <c r="B267" s="104"/>
      <c r="C267" s="237" t="s">
        <v>101</v>
      </c>
      <c r="D267" s="237"/>
      <c r="E267" s="237"/>
      <c r="F267" s="107" t="s">
        <v>102</v>
      </c>
      <c r="G267" s="117">
        <v>44</v>
      </c>
      <c r="H267" s="109">
        <v>1.2</v>
      </c>
      <c r="I267" s="208">
        <v>37.488</v>
      </c>
      <c r="J267" s="104"/>
      <c r="K267" s="107"/>
      <c r="L267" s="104"/>
      <c r="M267" s="107"/>
      <c r="N267" s="112"/>
    </row>
    <row r="268" spans="1:14" x14ac:dyDescent="0.25">
      <c r="A268" s="105"/>
      <c r="B268" s="104"/>
      <c r="C268" s="237" t="s">
        <v>121</v>
      </c>
      <c r="D268" s="237"/>
      <c r="E268" s="237"/>
      <c r="F268" s="107" t="s">
        <v>102</v>
      </c>
      <c r="G268" s="110">
        <v>0.38</v>
      </c>
      <c r="H268" s="109">
        <v>1.2</v>
      </c>
      <c r="I268" s="139">
        <v>0.32375999999999999</v>
      </c>
      <c r="J268" s="104"/>
      <c r="K268" s="107"/>
      <c r="L268" s="104"/>
      <c r="M268" s="107"/>
      <c r="N268" s="112"/>
    </row>
    <row r="269" spans="1:14" x14ac:dyDescent="0.25">
      <c r="A269" s="105"/>
      <c r="B269" s="104"/>
      <c r="C269" s="236" t="s">
        <v>103</v>
      </c>
      <c r="D269" s="236"/>
      <c r="E269" s="236"/>
      <c r="F269" s="114"/>
      <c r="G269" s="114"/>
      <c r="H269" s="114"/>
      <c r="I269" s="114"/>
      <c r="J269" s="115">
        <v>621.92999999999995</v>
      </c>
      <c r="K269" s="114"/>
      <c r="L269" s="115">
        <v>519.79</v>
      </c>
      <c r="M269" s="114"/>
      <c r="N269" s="116"/>
    </row>
    <row r="270" spans="1:14" x14ac:dyDescent="0.25">
      <c r="A270" s="105"/>
      <c r="B270" s="104"/>
      <c r="C270" s="237" t="s">
        <v>104</v>
      </c>
      <c r="D270" s="237"/>
      <c r="E270" s="237"/>
      <c r="F270" s="107"/>
      <c r="G270" s="107"/>
      <c r="H270" s="107"/>
      <c r="I270" s="107"/>
      <c r="J270" s="104"/>
      <c r="K270" s="107"/>
      <c r="L270" s="108">
        <v>450.52</v>
      </c>
      <c r="M270" s="107"/>
      <c r="N270" s="111">
        <v>15336</v>
      </c>
    </row>
    <row r="271" spans="1:14" ht="33.75" x14ac:dyDescent="0.25">
      <c r="A271" s="105"/>
      <c r="B271" s="104" t="s">
        <v>196</v>
      </c>
      <c r="C271" s="237" t="s">
        <v>197</v>
      </c>
      <c r="D271" s="237"/>
      <c r="E271" s="237"/>
      <c r="F271" s="107" t="s">
        <v>107</v>
      </c>
      <c r="G271" s="117">
        <v>91</v>
      </c>
      <c r="H271" s="107"/>
      <c r="I271" s="117">
        <v>91</v>
      </c>
      <c r="J271" s="104"/>
      <c r="K271" s="107"/>
      <c r="L271" s="108">
        <v>409.97</v>
      </c>
      <c r="M271" s="107"/>
      <c r="N271" s="111">
        <v>13956</v>
      </c>
    </row>
    <row r="272" spans="1:14" ht="33.75" x14ac:dyDescent="0.25">
      <c r="A272" s="105"/>
      <c r="B272" s="104" t="s">
        <v>198</v>
      </c>
      <c r="C272" s="237" t="s">
        <v>199</v>
      </c>
      <c r="D272" s="237"/>
      <c r="E272" s="237"/>
      <c r="F272" s="107" t="s">
        <v>107</v>
      </c>
      <c r="G272" s="117">
        <v>47</v>
      </c>
      <c r="H272" s="107"/>
      <c r="I272" s="117">
        <v>47</v>
      </c>
      <c r="J272" s="104"/>
      <c r="K272" s="107"/>
      <c r="L272" s="108">
        <v>211.74</v>
      </c>
      <c r="M272" s="107"/>
      <c r="N272" s="111">
        <v>7208</v>
      </c>
    </row>
    <row r="273" spans="1:14" x14ac:dyDescent="0.25">
      <c r="A273" s="118"/>
      <c r="B273" s="119"/>
      <c r="C273" s="238" t="s">
        <v>110</v>
      </c>
      <c r="D273" s="238"/>
      <c r="E273" s="238"/>
      <c r="F273" s="99"/>
      <c r="G273" s="99"/>
      <c r="H273" s="99"/>
      <c r="I273" s="99"/>
      <c r="J273" s="101"/>
      <c r="K273" s="99"/>
      <c r="L273" s="120">
        <v>1141.5</v>
      </c>
      <c r="M273" s="114"/>
      <c r="N273" s="121">
        <v>37388</v>
      </c>
    </row>
    <row r="274" spans="1:14" ht="39" customHeight="1" x14ac:dyDescent="0.25">
      <c r="A274" s="97" t="s">
        <v>200</v>
      </c>
      <c r="B274" s="98" t="s">
        <v>135</v>
      </c>
      <c r="C274" s="238" t="s">
        <v>201</v>
      </c>
      <c r="D274" s="238"/>
      <c r="E274" s="238"/>
      <c r="F274" s="99" t="s">
        <v>202</v>
      </c>
      <c r="G274" s="99"/>
      <c r="H274" s="99"/>
      <c r="I274" s="136">
        <v>0.09</v>
      </c>
      <c r="J274" s="120">
        <v>95000</v>
      </c>
      <c r="K274" s="99"/>
      <c r="L274" s="120">
        <v>8550</v>
      </c>
      <c r="M274" s="99"/>
      <c r="N274" s="121">
        <v>8550</v>
      </c>
    </row>
    <row r="275" spans="1:14" x14ac:dyDescent="0.25">
      <c r="A275" s="142"/>
      <c r="B275" s="143"/>
      <c r="C275" s="237" t="s">
        <v>203</v>
      </c>
      <c r="D275" s="237"/>
      <c r="E275" s="237"/>
      <c r="F275" s="237"/>
      <c r="G275" s="237"/>
      <c r="H275" s="237"/>
      <c r="I275" s="237"/>
      <c r="J275" s="237"/>
      <c r="K275" s="237"/>
      <c r="L275" s="237"/>
      <c r="M275" s="237"/>
      <c r="N275" s="239"/>
    </row>
    <row r="276" spans="1:14" x14ac:dyDescent="0.25">
      <c r="A276" s="118"/>
      <c r="B276" s="119"/>
      <c r="C276" s="238" t="s">
        <v>110</v>
      </c>
      <c r="D276" s="238"/>
      <c r="E276" s="238"/>
      <c r="F276" s="99"/>
      <c r="G276" s="99"/>
      <c r="H276" s="99"/>
      <c r="I276" s="99"/>
      <c r="J276" s="101"/>
      <c r="K276" s="99"/>
      <c r="L276" s="120">
        <v>8550</v>
      </c>
      <c r="M276" s="114"/>
      <c r="N276" s="121">
        <v>8550</v>
      </c>
    </row>
    <row r="277" spans="1:14" ht="24" customHeight="1" x14ac:dyDescent="0.25">
      <c r="A277" s="97" t="s">
        <v>204</v>
      </c>
      <c r="B277" s="98" t="s">
        <v>135</v>
      </c>
      <c r="C277" s="238" t="s">
        <v>205</v>
      </c>
      <c r="D277" s="238"/>
      <c r="E277" s="238"/>
      <c r="F277" s="99" t="s">
        <v>202</v>
      </c>
      <c r="G277" s="99"/>
      <c r="H277" s="99"/>
      <c r="I277" s="136">
        <v>0.62</v>
      </c>
      <c r="J277" s="120">
        <v>99833.33</v>
      </c>
      <c r="K277" s="99"/>
      <c r="L277" s="120">
        <v>61897</v>
      </c>
      <c r="M277" s="99"/>
      <c r="N277" s="121">
        <v>61897</v>
      </c>
    </row>
    <row r="278" spans="1:14" x14ac:dyDescent="0.25">
      <c r="A278" s="142"/>
      <c r="B278" s="143"/>
      <c r="C278" s="237" t="s">
        <v>206</v>
      </c>
      <c r="D278" s="237"/>
      <c r="E278" s="237"/>
      <c r="F278" s="237"/>
      <c r="G278" s="237"/>
      <c r="H278" s="237"/>
      <c r="I278" s="237"/>
      <c r="J278" s="237"/>
      <c r="K278" s="237"/>
      <c r="L278" s="237"/>
      <c r="M278" s="237"/>
      <c r="N278" s="239"/>
    </row>
    <row r="279" spans="1:14" x14ac:dyDescent="0.25">
      <c r="A279" s="118"/>
      <c r="B279" s="119"/>
      <c r="C279" s="238" t="s">
        <v>110</v>
      </c>
      <c r="D279" s="238"/>
      <c r="E279" s="238"/>
      <c r="F279" s="99"/>
      <c r="G279" s="99"/>
      <c r="H279" s="99"/>
      <c r="I279" s="99"/>
      <c r="J279" s="101"/>
      <c r="K279" s="99"/>
      <c r="L279" s="120">
        <v>61897</v>
      </c>
      <c r="M279" s="114"/>
      <c r="N279" s="121">
        <v>61897</v>
      </c>
    </row>
    <row r="280" spans="1:14" ht="35.25" customHeight="1" x14ac:dyDescent="0.25">
      <c r="A280" s="97" t="s">
        <v>207</v>
      </c>
      <c r="B280" s="98" t="s">
        <v>208</v>
      </c>
      <c r="C280" s="238" t="s">
        <v>209</v>
      </c>
      <c r="D280" s="238"/>
      <c r="E280" s="238"/>
      <c r="F280" s="99" t="s">
        <v>158</v>
      </c>
      <c r="G280" s="99"/>
      <c r="H280" s="99"/>
      <c r="I280" s="136">
        <v>0.17</v>
      </c>
      <c r="J280" s="101"/>
      <c r="K280" s="99"/>
      <c r="L280" s="101"/>
      <c r="M280" s="99"/>
      <c r="N280" s="102"/>
    </row>
    <row r="281" spans="1:14" ht="33.75" x14ac:dyDescent="0.25">
      <c r="A281" s="103"/>
      <c r="B281" s="104" t="s">
        <v>144</v>
      </c>
      <c r="C281" s="237" t="s">
        <v>145</v>
      </c>
      <c r="D281" s="237"/>
      <c r="E281" s="237"/>
      <c r="F281" s="237"/>
      <c r="G281" s="237"/>
      <c r="H281" s="237"/>
      <c r="I281" s="237"/>
      <c r="J281" s="237"/>
      <c r="K281" s="237"/>
      <c r="L281" s="237"/>
      <c r="M281" s="237"/>
      <c r="N281" s="239"/>
    </row>
    <row r="282" spans="1:14" ht="45" x14ac:dyDescent="0.25">
      <c r="A282" s="103"/>
      <c r="B282" s="104" t="s">
        <v>97</v>
      </c>
      <c r="C282" s="237" t="s">
        <v>98</v>
      </c>
      <c r="D282" s="237"/>
      <c r="E282" s="237"/>
      <c r="F282" s="237"/>
      <c r="G282" s="237"/>
      <c r="H282" s="237"/>
      <c r="I282" s="237"/>
      <c r="J282" s="237"/>
      <c r="K282" s="237"/>
      <c r="L282" s="237"/>
      <c r="M282" s="237"/>
      <c r="N282" s="239"/>
    </row>
    <row r="283" spans="1:14" x14ac:dyDescent="0.25">
      <c r="A283" s="105"/>
      <c r="B283" s="106">
        <v>1</v>
      </c>
      <c r="C283" s="237" t="s">
        <v>99</v>
      </c>
      <c r="D283" s="237"/>
      <c r="E283" s="237"/>
      <c r="F283" s="107"/>
      <c r="G283" s="107"/>
      <c r="H283" s="107"/>
      <c r="I283" s="107"/>
      <c r="J283" s="108">
        <v>74.87</v>
      </c>
      <c r="K283" s="110">
        <v>1.38</v>
      </c>
      <c r="L283" s="108">
        <v>17.559999999999999</v>
      </c>
      <c r="M283" s="110">
        <v>34.04</v>
      </c>
      <c r="N283" s="122">
        <v>598</v>
      </c>
    </row>
    <row r="284" spans="1:14" x14ac:dyDescent="0.25">
      <c r="A284" s="105"/>
      <c r="B284" s="106">
        <v>2</v>
      </c>
      <c r="C284" s="237" t="s">
        <v>100</v>
      </c>
      <c r="D284" s="237"/>
      <c r="E284" s="237"/>
      <c r="F284" s="107"/>
      <c r="G284" s="107"/>
      <c r="H284" s="107"/>
      <c r="I284" s="107"/>
      <c r="J284" s="108">
        <v>10.79</v>
      </c>
      <c r="K284" s="109">
        <v>1.5</v>
      </c>
      <c r="L284" s="108">
        <v>2.75</v>
      </c>
      <c r="M284" s="110">
        <v>5.71</v>
      </c>
      <c r="N284" s="122">
        <v>16</v>
      </c>
    </row>
    <row r="285" spans="1:14" x14ac:dyDescent="0.25">
      <c r="A285" s="105"/>
      <c r="B285" s="106">
        <v>3</v>
      </c>
      <c r="C285" s="237" t="s">
        <v>119</v>
      </c>
      <c r="D285" s="237"/>
      <c r="E285" s="237"/>
      <c r="F285" s="107"/>
      <c r="G285" s="107"/>
      <c r="H285" s="107"/>
      <c r="I285" s="107"/>
      <c r="J285" s="108">
        <v>0.13</v>
      </c>
      <c r="K285" s="109">
        <v>1.5</v>
      </c>
      <c r="L285" s="108">
        <v>0.03</v>
      </c>
      <c r="M285" s="110">
        <v>34.04</v>
      </c>
      <c r="N285" s="122">
        <v>1</v>
      </c>
    </row>
    <row r="286" spans="1:14" x14ac:dyDescent="0.25">
      <c r="A286" s="105"/>
      <c r="B286" s="106">
        <v>4</v>
      </c>
      <c r="C286" s="237" t="s">
        <v>120</v>
      </c>
      <c r="D286" s="237"/>
      <c r="E286" s="237"/>
      <c r="F286" s="107"/>
      <c r="G286" s="107"/>
      <c r="H286" s="107"/>
      <c r="I286" s="107"/>
      <c r="J286" s="108">
        <v>328.56</v>
      </c>
      <c r="K286" s="107"/>
      <c r="L286" s="108">
        <v>55.86</v>
      </c>
      <c r="M286" s="110">
        <v>5.45</v>
      </c>
      <c r="N286" s="122">
        <v>304</v>
      </c>
    </row>
    <row r="287" spans="1:14" x14ac:dyDescent="0.25">
      <c r="A287" s="105"/>
      <c r="B287" s="104"/>
      <c r="C287" s="237" t="s">
        <v>101</v>
      </c>
      <c r="D287" s="237"/>
      <c r="E287" s="237"/>
      <c r="F287" s="107" t="s">
        <v>102</v>
      </c>
      <c r="G287" s="110">
        <v>5.31</v>
      </c>
      <c r="H287" s="110">
        <v>1.38</v>
      </c>
      <c r="I287" s="124">
        <v>1.2457260000000001</v>
      </c>
      <c r="J287" s="104"/>
      <c r="K287" s="107"/>
      <c r="L287" s="104"/>
      <c r="M287" s="107"/>
      <c r="N287" s="112"/>
    </row>
    <row r="288" spans="1:14" x14ac:dyDescent="0.25">
      <c r="A288" s="105"/>
      <c r="B288" s="104"/>
      <c r="C288" s="237" t="s">
        <v>121</v>
      </c>
      <c r="D288" s="237"/>
      <c r="E288" s="237"/>
      <c r="F288" s="107" t="s">
        <v>102</v>
      </c>
      <c r="G288" s="110">
        <v>0.01</v>
      </c>
      <c r="H288" s="109">
        <v>1.5</v>
      </c>
      <c r="I288" s="139">
        <v>2.5500000000000002E-3</v>
      </c>
      <c r="J288" s="104"/>
      <c r="K288" s="107"/>
      <c r="L288" s="104"/>
      <c r="M288" s="107"/>
      <c r="N288" s="112"/>
    </row>
    <row r="289" spans="1:14" x14ac:dyDescent="0.25">
      <c r="A289" s="105"/>
      <c r="B289" s="104"/>
      <c r="C289" s="236" t="s">
        <v>103</v>
      </c>
      <c r="D289" s="236"/>
      <c r="E289" s="236"/>
      <c r="F289" s="114"/>
      <c r="G289" s="114"/>
      <c r="H289" s="114"/>
      <c r="I289" s="114"/>
      <c r="J289" s="115">
        <v>414.22</v>
      </c>
      <c r="K289" s="114"/>
      <c r="L289" s="115">
        <v>76.17</v>
      </c>
      <c r="M289" s="114"/>
      <c r="N289" s="116"/>
    </row>
    <row r="290" spans="1:14" x14ac:dyDescent="0.25">
      <c r="A290" s="105"/>
      <c r="B290" s="104"/>
      <c r="C290" s="237" t="s">
        <v>104</v>
      </c>
      <c r="D290" s="237"/>
      <c r="E290" s="237"/>
      <c r="F290" s="107"/>
      <c r="G290" s="107"/>
      <c r="H290" s="107"/>
      <c r="I290" s="107"/>
      <c r="J290" s="104"/>
      <c r="K290" s="107"/>
      <c r="L290" s="108">
        <v>17.59</v>
      </c>
      <c r="M290" s="107"/>
      <c r="N290" s="122">
        <v>599</v>
      </c>
    </row>
    <row r="291" spans="1:14" ht="33.75" x14ac:dyDescent="0.25">
      <c r="A291" s="105"/>
      <c r="B291" s="104" t="s">
        <v>210</v>
      </c>
      <c r="C291" s="237" t="s">
        <v>211</v>
      </c>
      <c r="D291" s="237"/>
      <c r="E291" s="237"/>
      <c r="F291" s="107" t="s">
        <v>107</v>
      </c>
      <c r="G291" s="117">
        <v>95</v>
      </c>
      <c r="H291" s="107"/>
      <c r="I291" s="117">
        <v>95</v>
      </c>
      <c r="J291" s="104"/>
      <c r="K291" s="107"/>
      <c r="L291" s="108">
        <v>16.71</v>
      </c>
      <c r="M291" s="107"/>
      <c r="N291" s="122">
        <v>569</v>
      </c>
    </row>
    <row r="292" spans="1:14" ht="67.5" x14ac:dyDescent="0.25">
      <c r="A292" s="105"/>
      <c r="B292" s="104" t="s">
        <v>212</v>
      </c>
      <c r="C292" s="237" t="s">
        <v>213</v>
      </c>
      <c r="D292" s="237"/>
      <c r="E292" s="237"/>
      <c r="F292" s="107" t="s">
        <v>107</v>
      </c>
      <c r="G292" s="117">
        <v>51</v>
      </c>
      <c r="H292" s="110">
        <v>0.85</v>
      </c>
      <c r="I292" s="110">
        <v>43.35</v>
      </c>
      <c r="J292" s="104"/>
      <c r="K292" s="107"/>
      <c r="L292" s="108">
        <v>7.63</v>
      </c>
      <c r="M292" s="107"/>
      <c r="N292" s="122">
        <v>260</v>
      </c>
    </row>
    <row r="293" spans="1:14" x14ac:dyDescent="0.25">
      <c r="A293" s="118"/>
      <c r="B293" s="119"/>
      <c r="C293" s="238" t="s">
        <v>110</v>
      </c>
      <c r="D293" s="238"/>
      <c r="E293" s="238"/>
      <c r="F293" s="99"/>
      <c r="G293" s="99"/>
      <c r="H293" s="99"/>
      <c r="I293" s="99"/>
      <c r="J293" s="101"/>
      <c r="K293" s="99"/>
      <c r="L293" s="135">
        <v>100.51</v>
      </c>
      <c r="M293" s="114"/>
      <c r="N293" s="121">
        <v>1747</v>
      </c>
    </row>
    <row r="294" spans="1:14" ht="33" customHeight="1" x14ac:dyDescent="0.25">
      <c r="A294" s="97" t="s">
        <v>214</v>
      </c>
      <c r="B294" s="98" t="s">
        <v>215</v>
      </c>
      <c r="C294" s="238" t="s">
        <v>216</v>
      </c>
      <c r="D294" s="238"/>
      <c r="E294" s="238"/>
      <c r="F294" s="99" t="s">
        <v>158</v>
      </c>
      <c r="G294" s="99"/>
      <c r="H294" s="99"/>
      <c r="I294" s="136">
        <v>0.17</v>
      </c>
      <c r="J294" s="101"/>
      <c r="K294" s="99"/>
      <c r="L294" s="101"/>
      <c r="M294" s="99"/>
      <c r="N294" s="102"/>
    </row>
    <row r="295" spans="1:14" ht="33.75" x14ac:dyDescent="0.25">
      <c r="A295" s="103"/>
      <c r="B295" s="104" t="s">
        <v>144</v>
      </c>
      <c r="C295" s="237" t="s">
        <v>145</v>
      </c>
      <c r="D295" s="237"/>
      <c r="E295" s="237"/>
      <c r="F295" s="237"/>
      <c r="G295" s="237"/>
      <c r="H295" s="237"/>
      <c r="I295" s="237"/>
      <c r="J295" s="237"/>
      <c r="K295" s="237"/>
      <c r="L295" s="237"/>
      <c r="M295" s="237"/>
      <c r="N295" s="239"/>
    </row>
    <row r="296" spans="1:14" ht="45" x14ac:dyDescent="0.25">
      <c r="A296" s="103"/>
      <c r="B296" s="104" t="s">
        <v>97</v>
      </c>
      <c r="C296" s="237" t="s">
        <v>98</v>
      </c>
      <c r="D296" s="237"/>
      <c r="E296" s="237"/>
      <c r="F296" s="237"/>
      <c r="G296" s="237"/>
      <c r="H296" s="237"/>
      <c r="I296" s="237"/>
      <c r="J296" s="237"/>
      <c r="K296" s="237"/>
      <c r="L296" s="237"/>
      <c r="M296" s="237"/>
      <c r="N296" s="239"/>
    </row>
    <row r="297" spans="1:14" x14ac:dyDescent="0.25">
      <c r="A297" s="105"/>
      <c r="B297" s="106">
        <v>1</v>
      </c>
      <c r="C297" s="237" t="s">
        <v>99</v>
      </c>
      <c r="D297" s="237"/>
      <c r="E297" s="237"/>
      <c r="F297" s="107"/>
      <c r="G297" s="107"/>
      <c r="H297" s="107"/>
      <c r="I297" s="107"/>
      <c r="J297" s="108">
        <v>46</v>
      </c>
      <c r="K297" s="110">
        <v>1.38</v>
      </c>
      <c r="L297" s="108">
        <v>10.79</v>
      </c>
      <c r="M297" s="110">
        <v>34.04</v>
      </c>
      <c r="N297" s="122">
        <v>367</v>
      </c>
    </row>
    <row r="298" spans="1:14" x14ac:dyDescent="0.25">
      <c r="A298" s="105"/>
      <c r="B298" s="106">
        <v>2</v>
      </c>
      <c r="C298" s="237" t="s">
        <v>100</v>
      </c>
      <c r="D298" s="237"/>
      <c r="E298" s="237"/>
      <c r="F298" s="107"/>
      <c r="G298" s="107"/>
      <c r="H298" s="107"/>
      <c r="I298" s="107"/>
      <c r="J298" s="108">
        <v>7.14</v>
      </c>
      <c r="K298" s="109">
        <v>1.5</v>
      </c>
      <c r="L298" s="108">
        <v>1.82</v>
      </c>
      <c r="M298" s="110">
        <v>7.26</v>
      </c>
      <c r="N298" s="122">
        <v>13</v>
      </c>
    </row>
    <row r="299" spans="1:14" x14ac:dyDescent="0.25">
      <c r="A299" s="105"/>
      <c r="B299" s="106">
        <v>3</v>
      </c>
      <c r="C299" s="237" t="s">
        <v>119</v>
      </c>
      <c r="D299" s="237"/>
      <c r="E299" s="237"/>
      <c r="F299" s="107"/>
      <c r="G299" s="107"/>
      <c r="H299" s="107"/>
      <c r="I299" s="107"/>
      <c r="J299" s="108">
        <v>0.13</v>
      </c>
      <c r="K299" s="109">
        <v>1.5</v>
      </c>
      <c r="L299" s="108">
        <v>0.03</v>
      </c>
      <c r="M299" s="110">
        <v>34.04</v>
      </c>
      <c r="N299" s="122">
        <v>1</v>
      </c>
    </row>
    <row r="300" spans="1:14" x14ac:dyDescent="0.25">
      <c r="A300" s="105"/>
      <c r="B300" s="106">
        <v>4</v>
      </c>
      <c r="C300" s="237" t="s">
        <v>120</v>
      </c>
      <c r="D300" s="237"/>
      <c r="E300" s="237"/>
      <c r="F300" s="107"/>
      <c r="G300" s="107"/>
      <c r="H300" s="107"/>
      <c r="I300" s="107"/>
      <c r="J300" s="108">
        <v>405.9</v>
      </c>
      <c r="K300" s="107"/>
      <c r="L300" s="108">
        <v>69</v>
      </c>
      <c r="M300" s="110">
        <v>9.14</v>
      </c>
      <c r="N300" s="122">
        <v>631</v>
      </c>
    </row>
    <row r="301" spans="1:14" x14ac:dyDescent="0.25">
      <c r="A301" s="105"/>
      <c r="B301" s="104"/>
      <c r="C301" s="237" t="s">
        <v>101</v>
      </c>
      <c r="D301" s="237"/>
      <c r="E301" s="237"/>
      <c r="F301" s="107" t="s">
        <v>102</v>
      </c>
      <c r="G301" s="110">
        <v>3.83</v>
      </c>
      <c r="H301" s="110">
        <v>1.38</v>
      </c>
      <c r="I301" s="124">
        <v>0.89851800000000004</v>
      </c>
      <c r="J301" s="104"/>
      <c r="K301" s="107"/>
      <c r="L301" s="104"/>
      <c r="M301" s="107"/>
      <c r="N301" s="112"/>
    </row>
    <row r="302" spans="1:14" x14ac:dyDescent="0.25">
      <c r="A302" s="105"/>
      <c r="B302" s="104"/>
      <c r="C302" s="237" t="s">
        <v>121</v>
      </c>
      <c r="D302" s="237"/>
      <c r="E302" s="237"/>
      <c r="F302" s="107" t="s">
        <v>102</v>
      </c>
      <c r="G302" s="110">
        <v>0.01</v>
      </c>
      <c r="H302" s="109">
        <v>1.5</v>
      </c>
      <c r="I302" s="139">
        <v>2.5500000000000002E-3</v>
      </c>
      <c r="J302" s="104"/>
      <c r="K302" s="107"/>
      <c r="L302" s="104"/>
      <c r="M302" s="107"/>
      <c r="N302" s="112"/>
    </row>
    <row r="303" spans="1:14" x14ac:dyDescent="0.25">
      <c r="A303" s="105"/>
      <c r="B303" s="104"/>
      <c r="C303" s="236" t="s">
        <v>103</v>
      </c>
      <c r="D303" s="236"/>
      <c r="E303" s="236"/>
      <c r="F303" s="114"/>
      <c r="G303" s="114"/>
      <c r="H303" s="114"/>
      <c r="I303" s="114"/>
      <c r="J303" s="115">
        <v>459.04</v>
      </c>
      <c r="K303" s="114"/>
      <c r="L303" s="115">
        <v>81.61</v>
      </c>
      <c r="M303" s="114"/>
      <c r="N303" s="116"/>
    </row>
    <row r="304" spans="1:14" x14ac:dyDescent="0.25">
      <c r="A304" s="105"/>
      <c r="B304" s="104"/>
      <c r="C304" s="237" t="s">
        <v>104</v>
      </c>
      <c r="D304" s="237"/>
      <c r="E304" s="237"/>
      <c r="F304" s="107"/>
      <c r="G304" s="107"/>
      <c r="H304" s="107"/>
      <c r="I304" s="107"/>
      <c r="J304" s="104"/>
      <c r="K304" s="107"/>
      <c r="L304" s="108">
        <v>10.82</v>
      </c>
      <c r="M304" s="107"/>
      <c r="N304" s="122">
        <v>368</v>
      </c>
    </row>
    <row r="305" spans="1:14" ht="33.75" x14ac:dyDescent="0.25">
      <c r="A305" s="105"/>
      <c r="B305" s="104" t="s">
        <v>210</v>
      </c>
      <c r="C305" s="237" t="s">
        <v>211</v>
      </c>
      <c r="D305" s="237"/>
      <c r="E305" s="237"/>
      <c r="F305" s="107" t="s">
        <v>107</v>
      </c>
      <c r="G305" s="117">
        <v>95</v>
      </c>
      <c r="H305" s="107"/>
      <c r="I305" s="117">
        <v>95</v>
      </c>
      <c r="J305" s="104"/>
      <c r="K305" s="107"/>
      <c r="L305" s="108">
        <v>10.28</v>
      </c>
      <c r="M305" s="107"/>
      <c r="N305" s="122">
        <v>350</v>
      </c>
    </row>
    <row r="306" spans="1:14" ht="67.5" x14ac:dyDescent="0.25">
      <c r="A306" s="105"/>
      <c r="B306" s="104" t="s">
        <v>212</v>
      </c>
      <c r="C306" s="237" t="s">
        <v>213</v>
      </c>
      <c r="D306" s="237"/>
      <c r="E306" s="237"/>
      <c r="F306" s="107" t="s">
        <v>107</v>
      </c>
      <c r="G306" s="117">
        <v>51</v>
      </c>
      <c r="H306" s="110">
        <v>0.85</v>
      </c>
      <c r="I306" s="110">
        <v>43.35</v>
      </c>
      <c r="J306" s="104"/>
      <c r="K306" s="107"/>
      <c r="L306" s="108">
        <v>4.6900000000000004</v>
      </c>
      <c r="M306" s="107"/>
      <c r="N306" s="122">
        <v>160</v>
      </c>
    </row>
    <row r="307" spans="1:14" x14ac:dyDescent="0.25">
      <c r="A307" s="118"/>
      <c r="B307" s="119"/>
      <c r="C307" s="238" t="s">
        <v>110</v>
      </c>
      <c r="D307" s="238"/>
      <c r="E307" s="238"/>
      <c r="F307" s="99"/>
      <c r="G307" s="99"/>
      <c r="H307" s="99"/>
      <c r="I307" s="99"/>
      <c r="J307" s="101"/>
      <c r="K307" s="99"/>
      <c r="L307" s="135">
        <v>96.58</v>
      </c>
      <c r="M307" s="114"/>
      <c r="N307" s="121">
        <v>1521</v>
      </c>
    </row>
    <row r="308" spans="1:14" x14ac:dyDescent="0.25">
      <c r="A308" s="126"/>
      <c r="B308" s="119"/>
      <c r="C308" s="119"/>
      <c r="D308" s="119"/>
      <c r="E308" s="119"/>
      <c r="F308" s="127"/>
      <c r="G308" s="127"/>
      <c r="H308" s="127"/>
      <c r="I308" s="127"/>
      <c r="J308" s="128"/>
      <c r="K308" s="127"/>
      <c r="L308" s="128"/>
      <c r="M308" s="107"/>
      <c r="N308" s="128"/>
    </row>
    <row r="309" spans="1:14" x14ac:dyDescent="0.25">
      <c r="A309" s="129"/>
      <c r="B309" s="101"/>
      <c r="C309" s="238" t="s">
        <v>217</v>
      </c>
      <c r="D309" s="238"/>
      <c r="E309" s="238"/>
      <c r="F309" s="238"/>
      <c r="G309" s="238"/>
      <c r="H309" s="238"/>
      <c r="I309" s="238"/>
      <c r="J309" s="238"/>
      <c r="K309" s="238"/>
      <c r="L309" s="130">
        <v>71785.59</v>
      </c>
      <c r="M309" s="131"/>
      <c r="N309" s="132"/>
    </row>
    <row r="310" spans="1:14" x14ac:dyDescent="0.25">
      <c r="A310" s="76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</row>
    <row r="311" spans="1:14" x14ac:dyDescent="0.25">
      <c r="A311" s="129"/>
      <c r="B311" s="101"/>
      <c r="C311" s="238"/>
      <c r="D311" s="238"/>
      <c r="E311" s="238"/>
      <c r="F311" s="238"/>
      <c r="G311" s="238"/>
      <c r="H311" s="238"/>
      <c r="I311" s="238"/>
      <c r="J311" s="238"/>
      <c r="K311" s="238"/>
      <c r="L311" s="145"/>
      <c r="M311" s="131"/>
      <c r="N311" s="132"/>
    </row>
    <row r="312" spans="1:14" ht="12.75" customHeight="1" x14ac:dyDescent="0.25">
      <c r="A312" s="146"/>
      <c r="B312" s="104"/>
      <c r="C312" s="237" t="s">
        <v>219</v>
      </c>
      <c r="D312" s="237"/>
      <c r="E312" s="237"/>
      <c r="F312" s="237"/>
      <c r="G312" s="237"/>
      <c r="H312" s="237"/>
      <c r="I312" s="237"/>
      <c r="J312" s="237"/>
      <c r="K312" s="237"/>
      <c r="L312" s="147">
        <v>999591.51</v>
      </c>
      <c r="M312" s="148"/>
      <c r="N312" s="149">
        <v>2932435</v>
      </c>
    </row>
    <row r="313" spans="1:14" hidden="1" x14ac:dyDescent="0.25">
      <c r="A313" s="146"/>
      <c r="B313" s="104"/>
      <c r="C313" s="237" t="s">
        <v>220</v>
      </c>
      <c r="D313" s="237"/>
      <c r="E313" s="237"/>
      <c r="F313" s="237"/>
      <c r="G313" s="237"/>
      <c r="H313" s="237"/>
      <c r="I313" s="237"/>
      <c r="J313" s="237"/>
      <c r="K313" s="237"/>
      <c r="L313" s="150"/>
      <c r="M313" s="148"/>
      <c r="N313" s="151"/>
    </row>
    <row r="314" spans="1:14" hidden="1" x14ac:dyDescent="0.25">
      <c r="A314" s="146"/>
      <c r="B314" s="104"/>
      <c r="C314" s="237" t="s">
        <v>221</v>
      </c>
      <c r="D314" s="237"/>
      <c r="E314" s="237"/>
      <c r="F314" s="237"/>
      <c r="G314" s="237"/>
      <c r="H314" s="237"/>
      <c r="I314" s="237"/>
      <c r="J314" s="237"/>
      <c r="K314" s="237"/>
      <c r="L314" s="147">
        <v>30508.18</v>
      </c>
      <c r="M314" s="148"/>
      <c r="N314" s="149">
        <v>1038498</v>
      </c>
    </row>
    <row r="315" spans="1:14" hidden="1" x14ac:dyDescent="0.25">
      <c r="A315" s="146"/>
      <c r="B315" s="104"/>
      <c r="C315" s="237" t="s">
        <v>222</v>
      </c>
      <c r="D315" s="237"/>
      <c r="E315" s="237"/>
      <c r="F315" s="237"/>
      <c r="G315" s="237"/>
      <c r="H315" s="237"/>
      <c r="I315" s="237"/>
      <c r="J315" s="237"/>
      <c r="K315" s="237"/>
      <c r="L315" s="147">
        <v>10193.83</v>
      </c>
      <c r="M315" s="148"/>
      <c r="N315" s="149">
        <v>91728</v>
      </c>
    </row>
    <row r="316" spans="1:14" hidden="1" x14ac:dyDescent="0.25">
      <c r="A316" s="146"/>
      <c r="B316" s="104"/>
      <c r="C316" s="237" t="s">
        <v>223</v>
      </c>
      <c r="D316" s="237"/>
      <c r="E316" s="237"/>
      <c r="F316" s="237"/>
      <c r="G316" s="237"/>
      <c r="H316" s="237"/>
      <c r="I316" s="237"/>
      <c r="J316" s="237"/>
      <c r="K316" s="237"/>
      <c r="L316" s="152">
        <v>375.86</v>
      </c>
      <c r="M316" s="148"/>
      <c r="N316" s="149">
        <v>12794</v>
      </c>
    </row>
    <row r="317" spans="1:14" hidden="1" x14ac:dyDescent="0.25">
      <c r="A317" s="146"/>
      <c r="B317" s="104"/>
      <c r="C317" s="237" t="s">
        <v>224</v>
      </c>
      <c r="D317" s="237"/>
      <c r="E317" s="237"/>
      <c r="F317" s="237"/>
      <c r="G317" s="237"/>
      <c r="H317" s="237"/>
      <c r="I317" s="237"/>
      <c r="J317" s="237"/>
      <c r="K317" s="237"/>
      <c r="L317" s="147">
        <v>958889.5</v>
      </c>
      <c r="M317" s="148"/>
      <c r="N317" s="149">
        <v>1802209</v>
      </c>
    </row>
    <row r="318" spans="1:14" x14ac:dyDescent="0.25">
      <c r="A318" s="146"/>
      <c r="B318" s="104"/>
      <c r="C318" s="237" t="s">
        <v>225</v>
      </c>
      <c r="D318" s="237"/>
      <c r="E318" s="237"/>
      <c r="F318" s="237"/>
      <c r="G318" s="237"/>
      <c r="H318" s="237"/>
      <c r="I318" s="237"/>
      <c r="J318" s="237"/>
      <c r="K318" s="237"/>
      <c r="L318" s="147">
        <v>1048212.03</v>
      </c>
      <c r="M318" s="148"/>
      <c r="N318" s="149">
        <v>4587476</v>
      </c>
    </row>
    <row r="319" spans="1:14" hidden="1" x14ac:dyDescent="0.25">
      <c r="A319" s="146"/>
      <c r="B319" s="104"/>
      <c r="C319" s="237" t="s">
        <v>220</v>
      </c>
      <c r="D319" s="237"/>
      <c r="E319" s="237"/>
      <c r="F319" s="237"/>
      <c r="G319" s="237"/>
      <c r="H319" s="237"/>
      <c r="I319" s="237"/>
      <c r="J319" s="237"/>
      <c r="K319" s="237"/>
      <c r="L319" s="150"/>
      <c r="M319" s="148"/>
      <c r="N319" s="151"/>
    </row>
    <row r="320" spans="1:14" hidden="1" x14ac:dyDescent="0.25">
      <c r="A320" s="146"/>
      <c r="B320" s="104"/>
      <c r="C320" s="237" t="s">
        <v>226</v>
      </c>
      <c r="D320" s="237"/>
      <c r="E320" s="237"/>
      <c r="F320" s="237"/>
      <c r="G320" s="237"/>
      <c r="H320" s="237"/>
      <c r="I320" s="237"/>
      <c r="J320" s="237"/>
      <c r="K320" s="237"/>
      <c r="L320" s="147">
        <v>30508.18</v>
      </c>
      <c r="M320" s="148"/>
      <c r="N320" s="149">
        <v>1038498</v>
      </c>
    </row>
    <row r="321" spans="1:14" hidden="1" x14ac:dyDescent="0.25">
      <c r="A321" s="146"/>
      <c r="B321" s="104"/>
      <c r="C321" s="237" t="s">
        <v>227</v>
      </c>
      <c r="D321" s="237"/>
      <c r="E321" s="237"/>
      <c r="F321" s="237"/>
      <c r="G321" s="237"/>
      <c r="H321" s="237"/>
      <c r="I321" s="237"/>
      <c r="J321" s="237"/>
      <c r="K321" s="237"/>
      <c r="L321" s="147">
        <v>10193.83</v>
      </c>
      <c r="M321" s="148"/>
      <c r="N321" s="149">
        <v>91728</v>
      </c>
    </row>
    <row r="322" spans="1:14" hidden="1" x14ac:dyDescent="0.25">
      <c r="A322" s="146"/>
      <c r="B322" s="104"/>
      <c r="C322" s="237" t="s">
        <v>228</v>
      </c>
      <c r="D322" s="237"/>
      <c r="E322" s="237"/>
      <c r="F322" s="237"/>
      <c r="G322" s="237"/>
      <c r="H322" s="237"/>
      <c r="I322" s="237"/>
      <c r="J322" s="237"/>
      <c r="K322" s="237"/>
      <c r="L322" s="152">
        <v>375.86</v>
      </c>
      <c r="M322" s="148"/>
      <c r="N322" s="149">
        <v>12794</v>
      </c>
    </row>
    <row r="323" spans="1:14" hidden="1" x14ac:dyDescent="0.25">
      <c r="A323" s="146"/>
      <c r="B323" s="104"/>
      <c r="C323" s="237" t="s">
        <v>229</v>
      </c>
      <c r="D323" s="237"/>
      <c r="E323" s="237"/>
      <c r="F323" s="237"/>
      <c r="G323" s="237"/>
      <c r="H323" s="237"/>
      <c r="I323" s="237"/>
      <c r="J323" s="237"/>
      <c r="K323" s="237"/>
      <c r="L323" s="147">
        <v>958889.5</v>
      </c>
      <c r="M323" s="148"/>
      <c r="N323" s="149">
        <v>1802209</v>
      </c>
    </row>
    <row r="324" spans="1:14" hidden="1" x14ac:dyDescent="0.25">
      <c r="A324" s="146"/>
      <c r="B324" s="104"/>
      <c r="C324" s="237" t="s">
        <v>230</v>
      </c>
      <c r="D324" s="237"/>
      <c r="E324" s="237"/>
      <c r="F324" s="237"/>
      <c r="G324" s="237"/>
      <c r="H324" s="237"/>
      <c r="I324" s="237"/>
      <c r="J324" s="237"/>
      <c r="K324" s="237"/>
      <c r="L324" s="147">
        <v>33765.67</v>
      </c>
      <c r="M324" s="148"/>
      <c r="N324" s="149">
        <v>1149382</v>
      </c>
    </row>
    <row r="325" spans="1:14" hidden="1" x14ac:dyDescent="0.25">
      <c r="A325" s="146"/>
      <c r="B325" s="104"/>
      <c r="C325" s="237" t="s">
        <v>231</v>
      </c>
      <c r="D325" s="237"/>
      <c r="E325" s="237"/>
      <c r="F325" s="237"/>
      <c r="G325" s="237"/>
      <c r="H325" s="237"/>
      <c r="I325" s="237"/>
      <c r="J325" s="237"/>
      <c r="K325" s="237"/>
      <c r="L325" s="147">
        <v>14854.85</v>
      </c>
      <c r="M325" s="148"/>
      <c r="N325" s="149">
        <v>505659</v>
      </c>
    </row>
    <row r="326" spans="1:14" ht="12.75" customHeight="1" x14ac:dyDescent="0.25">
      <c r="A326" s="146"/>
      <c r="B326" s="104"/>
      <c r="C326" s="237" t="s">
        <v>232</v>
      </c>
      <c r="D326" s="237"/>
      <c r="E326" s="237"/>
      <c r="F326" s="237"/>
      <c r="G326" s="237"/>
      <c r="H326" s="237"/>
      <c r="I326" s="237"/>
      <c r="J326" s="237"/>
      <c r="K326" s="237"/>
      <c r="L326" s="147">
        <v>30884.04</v>
      </c>
      <c r="M326" s="148"/>
      <c r="N326" s="149">
        <v>1051292</v>
      </c>
    </row>
    <row r="327" spans="1:14" x14ac:dyDescent="0.25">
      <c r="A327" s="146"/>
      <c r="B327" s="104"/>
      <c r="C327" s="237" t="s">
        <v>233</v>
      </c>
      <c r="D327" s="237"/>
      <c r="E327" s="237"/>
      <c r="F327" s="237"/>
      <c r="G327" s="237"/>
      <c r="H327" s="237"/>
      <c r="I327" s="237"/>
      <c r="J327" s="237"/>
      <c r="K327" s="237"/>
      <c r="L327" s="147">
        <v>33765.67</v>
      </c>
      <c r="M327" s="148"/>
      <c r="N327" s="149">
        <v>1149382</v>
      </c>
    </row>
    <row r="328" spans="1:14" x14ac:dyDescent="0.25">
      <c r="A328" s="146"/>
      <c r="B328" s="104"/>
      <c r="C328" s="237" t="s">
        <v>234</v>
      </c>
      <c r="D328" s="237"/>
      <c r="E328" s="237"/>
      <c r="F328" s="237"/>
      <c r="G328" s="237"/>
      <c r="H328" s="237"/>
      <c r="I328" s="237"/>
      <c r="J328" s="237"/>
      <c r="K328" s="237"/>
      <c r="L328" s="147">
        <v>14854.85</v>
      </c>
      <c r="M328" s="148"/>
      <c r="N328" s="149">
        <v>505659</v>
      </c>
    </row>
    <row r="329" spans="1:14" x14ac:dyDescent="0.25">
      <c r="A329" s="146"/>
      <c r="B329" s="104"/>
      <c r="C329" s="237" t="s">
        <v>235</v>
      </c>
      <c r="D329" s="237"/>
      <c r="E329" s="237"/>
      <c r="F329" s="237"/>
      <c r="G329" s="237"/>
      <c r="H329" s="237"/>
      <c r="I329" s="237"/>
      <c r="J329" s="237"/>
      <c r="K329" s="237"/>
      <c r="L329" s="147">
        <v>6314</v>
      </c>
      <c r="M329" s="148"/>
      <c r="N329" s="149">
        <v>6314</v>
      </c>
    </row>
    <row r="330" spans="1:14" x14ac:dyDescent="0.25">
      <c r="A330" s="146"/>
      <c r="B330" s="128"/>
      <c r="C330" s="255" t="s">
        <v>236</v>
      </c>
      <c r="D330" s="255"/>
      <c r="E330" s="255"/>
      <c r="F330" s="255"/>
      <c r="G330" s="255"/>
      <c r="H330" s="255"/>
      <c r="I330" s="255"/>
      <c r="J330" s="255"/>
      <c r="K330" s="255"/>
      <c r="L330" s="153">
        <v>1054526.03</v>
      </c>
      <c r="M330" s="154"/>
      <c r="N330" s="155">
        <v>4593790</v>
      </c>
    </row>
    <row r="331" spans="1:14" x14ac:dyDescent="0.25">
      <c r="A331" s="146"/>
      <c r="B331" s="104"/>
      <c r="C331" s="237" t="s">
        <v>237</v>
      </c>
      <c r="D331" s="237"/>
      <c r="E331" s="237"/>
      <c r="F331" s="237"/>
      <c r="G331" s="237"/>
      <c r="H331" s="237"/>
      <c r="I331" s="237"/>
      <c r="J331" s="237"/>
      <c r="K331" s="237"/>
      <c r="L331" s="147">
        <v>11599.79</v>
      </c>
      <c r="M331" s="148"/>
      <c r="N331" s="149">
        <v>50532</v>
      </c>
    </row>
    <row r="332" spans="1:14" x14ac:dyDescent="0.25">
      <c r="A332" s="146"/>
      <c r="B332" s="128"/>
      <c r="C332" s="255" t="s">
        <v>238</v>
      </c>
      <c r="D332" s="255"/>
      <c r="E332" s="255"/>
      <c r="F332" s="255"/>
      <c r="G332" s="255"/>
      <c r="H332" s="255"/>
      <c r="I332" s="255"/>
      <c r="J332" s="255"/>
      <c r="K332" s="255"/>
      <c r="L332" s="153">
        <v>1066125.82</v>
      </c>
      <c r="M332" s="154"/>
      <c r="N332" s="155">
        <v>4644322</v>
      </c>
    </row>
    <row r="333" spans="1:14" x14ac:dyDescent="0.25">
      <c r="A333" s="146"/>
      <c r="B333" s="104"/>
      <c r="C333" s="237" t="s">
        <v>239</v>
      </c>
      <c r="D333" s="237"/>
      <c r="E333" s="237"/>
      <c r="F333" s="237"/>
      <c r="G333" s="237"/>
      <c r="H333" s="237"/>
      <c r="I333" s="237"/>
      <c r="J333" s="237"/>
      <c r="K333" s="237"/>
      <c r="L333" s="147">
        <v>38913.589999999997</v>
      </c>
      <c r="M333" s="148"/>
      <c r="N333" s="149">
        <v>169518</v>
      </c>
    </row>
    <row r="334" spans="1:14" x14ac:dyDescent="0.25">
      <c r="A334" s="146"/>
      <c r="B334" s="128"/>
      <c r="C334" s="255" t="s">
        <v>240</v>
      </c>
      <c r="D334" s="255"/>
      <c r="E334" s="255"/>
      <c r="F334" s="255"/>
      <c r="G334" s="255"/>
      <c r="H334" s="255"/>
      <c r="I334" s="255"/>
      <c r="J334" s="255"/>
      <c r="K334" s="255"/>
      <c r="L334" s="153">
        <v>1105039.4099999999</v>
      </c>
      <c r="M334" s="154"/>
      <c r="N334" s="155">
        <v>4813840</v>
      </c>
    </row>
    <row r="335" spans="1:14" ht="1.5" customHeight="1" x14ac:dyDescent="0.25">
      <c r="A335" s="76"/>
      <c r="B335" s="128"/>
      <c r="C335" s="119"/>
      <c r="D335" s="119"/>
      <c r="E335" s="119"/>
      <c r="F335" s="119"/>
      <c r="G335" s="119"/>
      <c r="H335" s="119"/>
      <c r="I335" s="119"/>
      <c r="J335" s="119"/>
      <c r="K335" s="119"/>
      <c r="L335" s="153"/>
      <c r="M335" s="156"/>
      <c r="N335" s="157"/>
    </row>
    <row r="336" spans="1:14" x14ac:dyDescent="0.25">
      <c r="A336" s="158"/>
      <c r="B336" s="159"/>
      <c r="C336" s="159"/>
      <c r="D336" s="159"/>
      <c r="E336" s="159"/>
      <c r="F336" s="159"/>
      <c r="G336" s="159"/>
      <c r="H336" s="159"/>
      <c r="I336" s="159"/>
      <c r="J336" s="159"/>
      <c r="K336" s="159"/>
      <c r="L336" s="159"/>
      <c r="M336" s="159"/>
      <c r="N336" s="159"/>
    </row>
    <row r="338" spans="1:14" x14ac:dyDescent="0.25">
      <c r="A338" s="76"/>
      <c r="B338" s="160"/>
      <c r="C338" s="76"/>
      <c r="D338" s="160"/>
      <c r="E338" s="76"/>
      <c r="F338" s="160"/>
      <c r="G338" s="76"/>
      <c r="H338" s="76"/>
      <c r="I338" s="76"/>
      <c r="J338" s="76"/>
      <c r="K338" s="76"/>
      <c r="L338" s="76"/>
      <c r="M338" s="76"/>
      <c r="N338" s="76"/>
    </row>
  </sheetData>
  <mergeCells count="323">
    <mergeCell ref="C330:K330"/>
    <mergeCell ref="C331:K331"/>
    <mergeCell ref="C332:K332"/>
    <mergeCell ref="C333:K333"/>
    <mergeCell ref="C334:K334"/>
    <mergeCell ref="C325:K325"/>
    <mergeCell ref="C326:K326"/>
    <mergeCell ref="C296:N296"/>
    <mergeCell ref="C297:E297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3:K313"/>
    <mergeCell ref="C314:K314"/>
    <mergeCell ref="C289:E289"/>
    <mergeCell ref="C290:E290"/>
    <mergeCell ref="C291:E291"/>
    <mergeCell ref="C292:E292"/>
    <mergeCell ref="A30:N30"/>
    <mergeCell ref="C46:E46"/>
    <mergeCell ref="C47:E47"/>
    <mergeCell ref="C48:E48"/>
    <mergeCell ref="C49:E49"/>
    <mergeCell ref="C50:E50"/>
    <mergeCell ref="C113:E113"/>
    <mergeCell ref="C114:E114"/>
    <mergeCell ref="C115:N115"/>
    <mergeCell ref="C157:N157"/>
    <mergeCell ref="C224:E224"/>
    <mergeCell ref="C225:E225"/>
    <mergeCell ref="C226:E226"/>
    <mergeCell ref="C263:E263"/>
    <mergeCell ref="C264:E264"/>
    <mergeCell ref="C265:E265"/>
    <mergeCell ref="C277:E277"/>
    <mergeCell ref="C268:E268"/>
    <mergeCell ref="C269:E269"/>
    <mergeCell ref="C270:E270"/>
    <mergeCell ref="C271:E271"/>
    <mergeCell ref="C272:E272"/>
    <mergeCell ref="C293:E293"/>
    <mergeCell ref="C294:E294"/>
    <mergeCell ref="C295:N295"/>
    <mergeCell ref="C247:E247"/>
    <mergeCell ref="C248:E248"/>
    <mergeCell ref="C249:E249"/>
    <mergeCell ref="C250:E250"/>
    <mergeCell ref="C251:E251"/>
    <mergeCell ref="C273:E273"/>
    <mergeCell ref="C274:E274"/>
    <mergeCell ref="C275:N275"/>
    <mergeCell ref="C276:E276"/>
    <mergeCell ref="C266:E266"/>
    <mergeCell ref="C267:E267"/>
    <mergeCell ref="C257:E257"/>
    <mergeCell ref="C259:K259"/>
    <mergeCell ref="A260:N260"/>
    <mergeCell ref="C261:E261"/>
    <mergeCell ref="C262:N262"/>
    <mergeCell ref="C252:E252"/>
    <mergeCell ref="C253:E253"/>
    <mergeCell ref="C254:E254"/>
    <mergeCell ref="C207:E207"/>
    <mergeCell ref="C208:E208"/>
    <mergeCell ref="C209:E209"/>
    <mergeCell ref="C210:E210"/>
    <mergeCell ref="C211:E211"/>
    <mergeCell ref="C234:E234"/>
    <mergeCell ref="C235:E235"/>
    <mergeCell ref="C236:E236"/>
    <mergeCell ref="C227:E227"/>
    <mergeCell ref="C228:E228"/>
    <mergeCell ref="C229:E229"/>
    <mergeCell ref="C230:N230"/>
    <mergeCell ref="C231:N231"/>
    <mergeCell ref="C222:E222"/>
    <mergeCell ref="C223:E223"/>
    <mergeCell ref="C232:E232"/>
    <mergeCell ref="C233:E233"/>
    <mergeCell ref="C217:E217"/>
    <mergeCell ref="C218:N218"/>
    <mergeCell ref="C219:N219"/>
    <mergeCell ref="C220:E220"/>
    <mergeCell ref="C221:E221"/>
    <mergeCell ref="C212:E212"/>
    <mergeCell ref="C213:E213"/>
    <mergeCell ref="C214:E214"/>
    <mergeCell ref="C215:E215"/>
    <mergeCell ref="C216:E216"/>
    <mergeCell ref="C172:E172"/>
    <mergeCell ref="C173:E173"/>
    <mergeCell ref="C174:E174"/>
    <mergeCell ref="C175:E175"/>
    <mergeCell ref="C176:E176"/>
    <mergeCell ref="C200:E200"/>
    <mergeCell ref="C201:E201"/>
    <mergeCell ref="C192:E192"/>
    <mergeCell ref="C193:E193"/>
    <mergeCell ref="C194:E194"/>
    <mergeCell ref="C195:E195"/>
    <mergeCell ref="C196:E196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47:N147"/>
    <mergeCell ref="C148:E148"/>
    <mergeCell ref="C149:E149"/>
    <mergeCell ref="C150:E150"/>
    <mergeCell ref="C151:E151"/>
    <mergeCell ref="C141:E141"/>
    <mergeCell ref="C171:E171"/>
    <mergeCell ref="C162:E162"/>
    <mergeCell ref="C163:E163"/>
    <mergeCell ref="C164:E164"/>
    <mergeCell ref="C165:E165"/>
    <mergeCell ref="C166:E166"/>
    <mergeCell ref="C167:E167"/>
    <mergeCell ref="C168:N168"/>
    <mergeCell ref="C169:E169"/>
    <mergeCell ref="C170:E170"/>
    <mergeCell ref="C158:N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A4:N4"/>
    <mergeCell ref="A7:N7"/>
    <mergeCell ref="A11:N11"/>
    <mergeCell ref="D1:N1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A9:N9"/>
    <mergeCell ref="A12:N12"/>
    <mergeCell ref="B14:F14"/>
    <mergeCell ref="B15:F15"/>
    <mergeCell ref="L22:M22"/>
    <mergeCell ref="L23:M23"/>
    <mergeCell ref="C111:E111"/>
    <mergeCell ref="C112:E112"/>
    <mergeCell ref="C309:K309"/>
    <mergeCell ref="C311:K311"/>
    <mergeCell ref="C312:K31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N281"/>
    <mergeCell ref="C282:N28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88:E288"/>
    <mergeCell ref="C255:E255"/>
    <mergeCell ref="C256:E256"/>
    <mergeCell ref="C242:E242"/>
    <mergeCell ref="C243:E243"/>
    <mergeCell ref="C244:N244"/>
    <mergeCell ref="C245:E245"/>
    <mergeCell ref="C246:E246"/>
    <mergeCell ref="C237:E237"/>
    <mergeCell ref="C238:E238"/>
    <mergeCell ref="C239:E239"/>
    <mergeCell ref="C240:E240"/>
    <mergeCell ref="C241:E241"/>
    <mergeCell ref="C202:E202"/>
    <mergeCell ref="C203:E203"/>
    <mergeCell ref="C204:E204"/>
    <mergeCell ref="C205:E205"/>
    <mergeCell ref="C206:E206"/>
    <mergeCell ref="C187:E187"/>
    <mergeCell ref="C188:E188"/>
    <mergeCell ref="C189:E189"/>
    <mergeCell ref="C190:E190"/>
    <mergeCell ref="C191:E191"/>
    <mergeCell ref="C197:E197"/>
    <mergeCell ref="C198:N198"/>
    <mergeCell ref="C199:N199"/>
    <mergeCell ref="C143:K143"/>
    <mergeCell ref="A144:N144"/>
    <mergeCell ref="A145:N145"/>
    <mergeCell ref="C146:E146"/>
    <mergeCell ref="C132:E132"/>
    <mergeCell ref="C133:E133"/>
    <mergeCell ref="C134:E134"/>
    <mergeCell ref="C135:E135"/>
    <mergeCell ref="C126:E126"/>
    <mergeCell ref="C127:E127"/>
    <mergeCell ref="C128:N128"/>
    <mergeCell ref="C129:E129"/>
    <mergeCell ref="C130:E130"/>
    <mergeCell ref="C136:E136"/>
    <mergeCell ref="C137:E137"/>
    <mergeCell ref="C138:E138"/>
    <mergeCell ref="C139:E139"/>
    <mergeCell ref="C140:E140"/>
    <mergeCell ref="C131:E131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N104"/>
    <mergeCell ref="C105:E105"/>
    <mergeCell ref="C84:N84"/>
    <mergeCell ref="C85:N85"/>
    <mergeCell ref="C99:E99"/>
    <mergeCell ref="C100:E100"/>
    <mergeCell ref="C91:E91"/>
    <mergeCell ref="C92:E92"/>
    <mergeCell ref="C93:E93"/>
    <mergeCell ref="C94:E94"/>
    <mergeCell ref="C95:E95"/>
    <mergeCell ref="A5:N5"/>
    <mergeCell ref="A8:N8"/>
    <mergeCell ref="C61:E61"/>
    <mergeCell ref="C62:E62"/>
    <mergeCell ref="C63:E63"/>
    <mergeCell ref="C64:E64"/>
    <mergeCell ref="C65:E65"/>
    <mergeCell ref="C76:E76"/>
    <mergeCell ref="C77:E77"/>
    <mergeCell ref="C71:E71"/>
    <mergeCell ref="C72:E72"/>
    <mergeCell ref="C73:E73"/>
    <mergeCell ref="C74:E74"/>
    <mergeCell ref="C75:E75"/>
    <mergeCell ref="N26:N28"/>
    <mergeCell ref="J26:L27"/>
    <mergeCell ref="C29:E29"/>
    <mergeCell ref="B26:B28"/>
    <mergeCell ref="F26:F28"/>
    <mergeCell ref="M26:M28"/>
    <mergeCell ref="G26:I27"/>
    <mergeCell ref="C26:E28"/>
    <mergeCell ref="A31:N31"/>
    <mergeCell ref="C32:E32"/>
    <mergeCell ref="C33:N33"/>
    <mergeCell ref="C34:E34"/>
    <mergeCell ref="C35:E35"/>
    <mergeCell ref="C36:E36"/>
    <mergeCell ref="C78:E78"/>
    <mergeCell ref="C79:E79"/>
    <mergeCell ref="C80:E80"/>
    <mergeCell ref="C96:E96"/>
    <mergeCell ref="C97:E97"/>
    <mergeCell ref="C98:E98"/>
    <mergeCell ref="C86:E86"/>
    <mergeCell ref="C87:E87"/>
    <mergeCell ref="A26:A28"/>
    <mergeCell ref="L24:M24"/>
    <mergeCell ref="C37:E37"/>
    <mergeCell ref="C38:E38"/>
    <mergeCell ref="C39:E39"/>
    <mergeCell ref="C40:E40"/>
    <mergeCell ref="C41:E41"/>
    <mergeCell ref="C42:E42"/>
    <mergeCell ref="C43:N43"/>
    <mergeCell ref="C44:N44"/>
    <mergeCell ref="C45:E45"/>
    <mergeCell ref="C66:E66"/>
    <mergeCell ref="C67:N67"/>
    <mergeCell ref="C68:E68"/>
    <mergeCell ref="C69:E69"/>
    <mergeCell ref="C70:E70"/>
    <mergeCell ref="C88:E88"/>
    <mergeCell ref="C89:E89"/>
    <mergeCell ref="C90:E90"/>
    <mergeCell ref="C81:E81"/>
    <mergeCell ref="C82:E82"/>
    <mergeCell ref="C83:E83"/>
  </mergeCells>
  <pageMargins left="0.25" right="0.25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2"/>
  <sheetViews>
    <sheetView view="pageBreakPreview" topLeftCell="A256" zoomScaleNormal="100" zoomScaleSheetLayoutView="100" workbookViewId="0">
      <selection activeCell="Q286" sqref="Q286"/>
    </sheetView>
  </sheetViews>
  <sheetFormatPr defaultRowHeight="15" x14ac:dyDescent="0.25"/>
  <cols>
    <col min="1" max="1" width="9.140625" style="77"/>
    <col min="2" max="2" width="14.42578125" style="77" customWidth="1"/>
    <col min="3" max="3" width="13" style="77" customWidth="1"/>
    <col min="4" max="13" width="9.140625" style="77"/>
    <col min="14" max="14" width="12.85546875" style="77" customWidth="1"/>
    <col min="15" max="16384" width="9.140625" style="77"/>
  </cols>
  <sheetData>
    <row r="1" spans="1:30" x14ac:dyDescent="0.25">
      <c r="A1" s="74" t="s">
        <v>52</v>
      </c>
      <c r="B1" s="75"/>
      <c r="C1" s="76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30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30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30" s="70" customFormat="1" x14ac:dyDescent="0.25">
      <c r="A4" s="256" t="s">
        <v>482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AB4" s="71" t="s">
        <v>56</v>
      </c>
    </row>
    <row r="5" spans="1:30" s="70" customFormat="1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30" s="70" customFormat="1" ht="8.2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30" s="70" customFormat="1" x14ac:dyDescent="0.25">
      <c r="A7" s="256" t="s">
        <v>483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AC7" s="71" t="s">
        <v>58</v>
      </c>
    </row>
    <row r="8" spans="1:30" s="70" customFormat="1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30" s="70" customFormat="1" ht="18.75" x14ac:dyDescent="0.3">
      <c r="A9" s="251" t="s">
        <v>477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30" s="70" customFormat="1" ht="8.25" customHeight="1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30" s="70" customFormat="1" ht="15" customHeight="1" x14ac:dyDescent="0.25">
      <c r="A11" s="256" t="s">
        <v>43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AD11" s="71" t="s">
        <v>484</v>
      </c>
    </row>
    <row r="12" spans="1:30" s="70" customFormat="1" ht="13.5" customHeight="1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30" s="70" customFormat="1" ht="15" customHeight="1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30" s="70" customFormat="1" ht="18" customHeight="1" x14ac:dyDescent="0.25">
      <c r="A14" s="63" t="s">
        <v>63</v>
      </c>
      <c r="B14" s="252" t="s">
        <v>480</v>
      </c>
      <c r="C14" s="252"/>
      <c r="D14" s="252"/>
      <c r="E14" s="252"/>
      <c r="F14" s="252"/>
      <c r="G14" s="66"/>
      <c r="H14" s="66"/>
      <c r="I14" s="66"/>
      <c r="J14" s="66"/>
      <c r="K14" s="66"/>
      <c r="L14" s="66"/>
      <c r="M14" s="66"/>
      <c r="N14" s="66"/>
    </row>
    <row r="15" spans="1:30" x14ac:dyDescent="0.25">
      <c r="A15" s="76"/>
      <c r="B15" s="257" t="s">
        <v>64</v>
      </c>
      <c r="C15" s="257"/>
      <c r="D15" s="257"/>
      <c r="E15" s="257"/>
      <c r="F15" s="257"/>
      <c r="G15" s="81"/>
      <c r="H15" s="81"/>
      <c r="I15" s="81"/>
      <c r="J15" s="81"/>
      <c r="K15" s="81"/>
      <c r="L15" s="81"/>
      <c r="M15" s="82"/>
      <c r="N15" s="81"/>
    </row>
    <row r="16" spans="1:30" x14ac:dyDescent="0.25">
      <c r="A16" s="76"/>
      <c r="B16" s="76"/>
      <c r="C16" s="76"/>
      <c r="D16" s="83"/>
      <c r="E16" s="83"/>
      <c r="F16" s="83"/>
      <c r="G16" s="83"/>
      <c r="H16" s="83"/>
      <c r="I16" s="83"/>
      <c r="J16" s="83"/>
      <c r="K16" s="83"/>
      <c r="L16" s="83"/>
      <c r="M16" s="81"/>
      <c r="N16" s="81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3003.07</v>
      </c>
      <c r="D19" s="87" t="s">
        <v>241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2862.12</v>
      </c>
      <c r="D21" s="87" t="s">
        <v>242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660.2</v>
      </c>
      <c r="M21" s="87" t="s">
        <v>243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1619.21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14.04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ht="9" customHeight="1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244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x14ac:dyDescent="0.25">
      <c r="A31" s="242" t="s">
        <v>92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4"/>
    </row>
    <row r="32" spans="1:14" ht="51" customHeight="1" x14ac:dyDescent="0.25">
      <c r="A32" s="97" t="s">
        <v>93</v>
      </c>
      <c r="B32" s="98" t="s">
        <v>245</v>
      </c>
      <c r="C32" s="238" t="s">
        <v>95</v>
      </c>
      <c r="D32" s="238"/>
      <c r="E32" s="238"/>
      <c r="F32" s="99" t="s">
        <v>96</v>
      </c>
      <c r="G32" s="99"/>
      <c r="H32" s="99"/>
      <c r="I32" s="136">
        <v>0.66</v>
      </c>
      <c r="J32" s="101"/>
      <c r="K32" s="99"/>
      <c r="L32" s="101"/>
      <c r="M32" s="99"/>
      <c r="N32" s="102"/>
    </row>
    <row r="33" spans="1:14" ht="45" x14ac:dyDescent="0.25">
      <c r="A33" s="103"/>
      <c r="B33" s="104" t="s">
        <v>97</v>
      </c>
      <c r="C33" s="237" t="s">
        <v>246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9"/>
    </row>
    <row r="34" spans="1:14" x14ac:dyDescent="0.25">
      <c r="A34" s="105"/>
      <c r="B34" s="106">
        <v>1</v>
      </c>
      <c r="C34" s="237" t="s">
        <v>99</v>
      </c>
      <c r="D34" s="237"/>
      <c r="E34" s="237"/>
      <c r="F34" s="107"/>
      <c r="G34" s="107"/>
      <c r="H34" s="107"/>
      <c r="I34" s="107"/>
      <c r="J34" s="108">
        <v>56.45</v>
      </c>
      <c r="K34" s="109">
        <v>1.2</v>
      </c>
      <c r="L34" s="108">
        <v>44.71</v>
      </c>
      <c r="M34" s="110">
        <v>34.04</v>
      </c>
      <c r="N34" s="111">
        <v>1522</v>
      </c>
    </row>
    <row r="35" spans="1:14" x14ac:dyDescent="0.25">
      <c r="A35" s="105"/>
      <c r="B35" s="106">
        <v>2</v>
      </c>
      <c r="C35" s="237" t="s">
        <v>100</v>
      </c>
      <c r="D35" s="237"/>
      <c r="E35" s="237"/>
      <c r="F35" s="107"/>
      <c r="G35" s="107"/>
      <c r="H35" s="107"/>
      <c r="I35" s="107"/>
      <c r="J35" s="108">
        <v>102.2</v>
      </c>
      <c r="K35" s="109">
        <v>1.2</v>
      </c>
      <c r="L35" s="108">
        <v>80.94</v>
      </c>
      <c r="M35" s="110">
        <v>3.19</v>
      </c>
      <c r="N35" s="122">
        <v>258</v>
      </c>
    </row>
    <row r="36" spans="1:14" x14ac:dyDescent="0.25">
      <c r="A36" s="105"/>
      <c r="B36" s="104"/>
      <c r="C36" s="237" t="s">
        <v>101</v>
      </c>
      <c r="D36" s="237"/>
      <c r="E36" s="237"/>
      <c r="F36" s="107" t="s">
        <v>102</v>
      </c>
      <c r="G36" s="117">
        <v>5</v>
      </c>
      <c r="H36" s="109">
        <v>1.2</v>
      </c>
      <c r="I36" s="110">
        <v>3.96</v>
      </c>
      <c r="J36" s="104"/>
      <c r="K36" s="107"/>
      <c r="L36" s="104"/>
      <c r="M36" s="107"/>
      <c r="N36" s="112"/>
    </row>
    <row r="37" spans="1:14" x14ac:dyDescent="0.25">
      <c r="A37" s="105"/>
      <c r="B37" s="104"/>
      <c r="C37" s="236" t="s">
        <v>103</v>
      </c>
      <c r="D37" s="236"/>
      <c r="E37" s="236"/>
      <c r="F37" s="114"/>
      <c r="G37" s="114"/>
      <c r="H37" s="114"/>
      <c r="I37" s="114"/>
      <c r="J37" s="115">
        <v>158.65</v>
      </c>
      <c r="K37" s="114"/>
      <c r="L37" s="115">
        <v>125.65</v>
      </c>
      <c r="M37" s="114"/>
      <c r="N37" s="116"/>
    </row>
    <row r="38" spans="1:14" x14ac:dyDescent="0.25">
      <c r="A38" s="105"/>
      <c r="B38" s="104"/>
      <c r="C38" s="237" t="s">
        <v>104</v>
      </c>
      <c r="D38" s="237"/>
      <c r="E38" s="237"/>
      <c r="F38" s="107"/>
      <c r="G38" s="107"/>
      <c r="H38" s="107"/>
      <c r="I38" s="107"/>
      <c r="J38" s="104"/>
      <c r="K38" s="107"/>
      <c r="L38" s="108">
        <v>44.71</v>
      </c>
      <c r="M38" s="107"/>
      <c r="N38" s="111">
        <v>1522</v>
      </c>
    </row>
    <row r="39" spans="1:14" ht="33.75" x14ac:dyDescent="0.25">
      <c r="A39" s="105"/>
      <c r="B39" s="104" t="s">
        <v>105</v>
      </c>
      <c r="C39" s="237" t="s">
        <v>106</v>
      </c>
      <c r="D39" s="237"/>
      <c r="E39" s="237"/>
      <c r="F39" s="107" t="s">
        <v>107</v>
      </c>
      <c r="G39" s="117">
        <v>104</v>
      </c>
      <c r="H39" s="107"/>
      <c r="I39" s="117">
        <v>104</v>
      </c>
      <c r="J39" s="104"/>
      <c r="K39" s="107"/>
      <c r="L39" s="108">
        <v>46.5</v>
      </c>
      <c r="M39" s="107"/>
      <c r="N39" s="111">
        <v>1583</v>
      </c>
    </row>
    <row r="40" spans="1:14" ht="33.75" x14ac:dyDescent="0.25">
      <c r="A40" s="105"/>
      <c r="B40" s="104" t="s">
        <v>108</v>
      </c>
      <c r="C40" s="237" t="s">
        <v>109</v>
      </c>
      <c r="D40" s="237"/>
      <c r="E40" s="237"/>
      <c r="F40" s="107" t="s">
        <v>107</v>
      </c>
      <c r="G40" s="117">
        <v>59</v>
      </c>
      <c r="H40" s="107"/>
      <c r="I40" s="117">
        <v>59</v>
      </c>
      <c r="J40" s="104"/>
      <c r="K40" s="107"/>
      <c r="L40" s="108">
        <v>26.38</v>
      </c>
      <c r="M40" s="107"/>
      <c r="N40" s="122">
        <v>898</v>
      </c>
    </row>
    <row r="41" spans="1:14" x14ac:dyDescent="0.25">
      <c r="A41" s="118"/>
      <c r="B41" s="119"/>
      <c r="C41" s="238" t="s">
        <v>110</v>
      </c>
      <c r="D41" s="238"/>
      <c r="E41" s="238"/>
      <c r="F41" s="99"/>
      <c r="G41" s="99"/>
      <c r="H41" s="99"/>
      <c r="I41" s="99"/>
      <c r="J41" s="101"/>
      <c r="K41" s="99"/>
      <c r="L41" s="135">
        <v>198.53</v>
      </c>
      <c r="M41" s="114"/>
      <c r="N41" s="121">
        <v>4261</v>
      </c>
    </row>
    <row r="42" spans="1:14" ht="48" customHeight="1" x14ac:dyDescent="0.25">
      <c r="A42" s="97" t="s">
        <v>111</v>
      </c>
      <c r="B42" s="98" t="s">
        <v>247</v>
      </c>
      <c r="C42" s="238" t="s">
        <v>113</v>
      </c>
      <c r="D42" s="238"/>
      <c r="E42" s="238"/>
      <c r="F42" s="99" t="s">
        <v>96</v>
      </c>
      <c r="G42" s="99"/>
      <c r="H42" s="99"/>
      <c r="I42" s="136">
        <v>0.66</v>
      </c>
      <c r="J42" s="101"/>
      <c r="K42" s="99"/>
      <c r="L42" s="101"/>
      <c r="M42" s="99"/>
      <c r="N42" s="102"/>
    </row>
    <row r="43" spans="1:14" x14ac:dyDescent="0.25">
      <c r="A43" s="103"/>
      <c r="B43" s="104"/>
      <c r="C43" s="237" t="s">
        <v>248</v>
      </c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9"/>
    </row>
    <row r="44" spans="1:14" ht="45" x14ac:dyDescent="0.25">
      <c r="A44" s="103"/>
      <c r="B44" s="104" t="s">
        <v>97</v>
      </c>
      <c r="C44" s="237" t="s">
        <v>246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9"/>
    </row>
    <row r="45" spans="1:14" x14ac:dyDescent="0.25">
      <c r="A45" s="105"/>
      <c r="B45" s="106">
        <v>1</v>
      </c>
      <c r="C45" s="237" t="s">
        <v>99</v>
      </c>
      <c r="D45" s="237"/>
      <c r="E45" s="237"/>
      <c r="F45" s="107"/>
      <c r="G45" s="107"/>
      <c r="H45" s="107"/>
      <c r="I45" s="107"/>
      <c r="J45" s="108">
        <v>2.0299999999999998</v>
      </c>
      <c r="K45" s="117">
        <v>36</v>
      </c>
      <c r="L45" s="108">
        <v>48.23</v>
      </c>
      <c r="M45" s="110">
        <v>34.04</v>
      </c>
      <c r="N45" s="111">
        <v>1642</v>
      </c>
    </row>
    <row r="46" spans="1:14" x14ac:dyDescent="0.25">
      <c r="A46" s="105"/>
      <c r="B46" s="106">
        <v>2</v>
      </c>
      <c r="C46" s="237" t="s">
        <v>100</v>
      </c>
      <c r="D46" s="237"/>
      <c r="E46" s="237"/>
      <c r="F46" s="107"/>
      <c r="G46" s="107"/>
      <c r="H46" s="107"/>
      <c r="I46" s="107"/>
      <c r="J46" s="108">
        <v>5.09</v>
      </c>
      <c r="K46" s="117">
        <v>36</v>
      </c>
      <c r="L46" s="108">
        <v>120.94</v>
      </c>
      <c r="M46" s="110">
        <v>3.19</v>
      </c>
      <c r="N46" s="122">
        <v>386</v>
      </c>
    </row>
    <row r="47" spans="1:14" x14ac:dyDescent="0.25">
      <c r="A47" s="105"/>
      <c r="B47" s="104"/>
      <c r="C47" s="237" t="s">
        <v>101</v>
      </c>
      <c r="D47" s="237"/>
      <c r="E47" s="237"/>
      <c r="F47" s="107" t="s">
        <v>102</v>
      </c>
      <c r="G47" s="110">
        <v>0.18</v>
      </c>
      <c r="H47" s="117">
        <v>36</v>
      </c>
      <c r="I47" s="113">
        <v>4.2767999999999997</v>
      </c>
      <c r="J47" s="104"/>
      <c r="K47" s="107"/>
      <c r="L47" s="104"/>
      <c r="M47" s="107"/>
      <c r="N47" s="112"/>
    </row>
    <row r="48" spans="1:14" x14ac:dyDescent="0.25">
      <c r="A48" s="105"/>
      <c r="B48" s="104"/>
      <c r="C48" s="236" t="s">
        <v>103</v>
      </c>
      <c r="D48" s="236"/>
      <c r="E48" s="236"/>
      <c r="F48" s="114"/>
      <c r="G48" s="114"/>
      <c r="H48" s="114"/>
      <c r="I48" s="114"/>
      <c r="J48" s="115">
        <v>7.12</v>
      </c>
      <c r="K48" s="114"/>
      <c r="L48" s="115">
        <v>169.17</v>
      </c>
      <c r="M48" s="114"/>
      <c r="N48" s="116"/>
    </row>
    <row r="49" spans="1:14" x14ac:dyDescent="0.25">
      <c r="A49" s="105"/>
      <c r="B49" s="104"/>
      <c r="C49" s="237" t="s">
        <v>104</v>
      </c>
      <c r="D49" s="237"/>
      <c r="E49" s="237"/>
      <c r="F49" s="107"/>
      <c r="G49" s="107"/>
      <c r="H49" s="107"/>
      <c r="I49" s="107"/>
      <c r="J49" s="104"/>
      <c r="K49" s="107"/>
      <c r="L49" s="108">
        <v>48.23</v>
      </c>
      <c r="M49" s="107"/>
      <c r="N49" s="111">
        <v>1642</v>
      </c>
    </row>
    <row r="50" spans="1:14" ht="33.75" x14ac:dyDescent="0.25">
      <c r="A50" s="105"/>
      <c r="B50" s="104" t="s">
        <v>105</v>
      </c>
      <c r="C50" s="237" t="s">
        <v>106</v>
      </c>
      <c r="D50" s="237"/>
      <c r="E50" s="237"/>
      <c r="F50" s="107" t="s">
        <v>107</v>
      </c>
      <c r="G50" s="117">
        <v>104</v>
      </c>
      <c r="H50" s="107"/>
      <c r="I50" s="117">
        <v>104</v>
      </c>
      <c r="J50" s="104"/>
      <c r="K50" s="107"/>
      <c r="L50" s="108">
        <v>50.16</v>
      </c>
      <c r="M50" s="107"/>
      <c r="N50" s="111">
        <v>1708</v>
      </c>
    </row>
    <row r="51" spans="1:14" ht="33.75" x14ac:dyDescent="0.25">
      <c r="A51" s="105"/>
      <c r="B51" s="104" t="s">
        <v>108</v>
      </c>
      <c r="C51" s="237" t="s">
        <v>109</v>
      </c>
      <c r="D51" s="237"/>
      <c r="E51" s="237"/>
      <c r="F51" s="107" t="s">
        <v>107</v>
      </c>
      <c r="G51" s="117">
        <v>59</v>
      </c>
      <c r="H51" s="107"/>
      <c r="I51" s="117">
        <v>59</v>
      </c>
      <c r="J51" s="104"/>
      <c r="K51" s="107"/>
      <c r="L51" s="108">
        <v>28.46</v>
      </c>
      <c r="M51" s="107"/>
      <c r="N51" s="122">
        <v>969</v>
      </c>
    </row>
    <row r="52" spans="1:14" x14ac:dyDescent="0.25">
      <c r="A52" s="118"/>
      <c r="B52" s="119"/>
      <c r="C52" s="238" t="s">
        <v>110</v>
      </c>
      <c r="D52" s="238"/>
      <c r="E52" s="238"/>
      <c r="F52" s="99"/>
      <c r="G52" s="99"/>
      <c r="H52" s="99"/>
      <c r="I52" s="99"/>
      <c r="J52" s="101"/>
      <c r="K52" s="99"/>
      <c r="L52" s="135">
        <v>247.79</v>
      </c>
      <c r="M52" s="114"/>
      <c r="N52" s="121">
        <v>4705</v>
      </c>
    </row>
    <row r="53" spans="1:14" ht="48" customHeight="1" x14ac:dyDescent="0.25">
      <c r="A53" s="97" t="s">
        <v>115</v>
      </c>
      <c r="B53" s="98" t="s">
        <v>116</v>
      </c>
      <c r="C53" s="238" t="s">
        <v>117</v>
      </c>
      <c r="D53" s="238"/>
      <c r="E53" s="238"/>
      <c r="F53" s="99" t="s">
        <v>118</v>
      </c>
      <c r="G53" s="99"/>
      <c r="H53" s="99"/>
      <c r="I53" s="138">
        <v>2.9304E-2</v>
      </c>
      <c r="J53" s="101"/>
      <c r="K53" s="99"/>
      <c r="L53" s="101"/>
      <c r="M53" s="99"/>
      <c r="N53" s="102"/>
    </row>
    <row r="54" spans="1:14" ht="33.75" x14ac:dyDescent="0.25">
      <c r="A54" s="103"/>
      <c r="B54" s="104" t="s">
        <v>144</v>
      </c>
      <c r="C54" s="237" t="s">
        <v>145</v>
      </c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9"/>
    </row>
    <row r="55" spans="1:14" ht="45" x14ac:dyDescent="0.25">
      <c r="A55" s="103"/>
      <c r="B55" s="104" t="s">
        <v>97</v>
      </c>
      <c r="C55" s="237" t="s">
        <v>246</v>
      </c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9"/>
    </row>
    <row r="56" spans="1:14" x14ac:dyDescent="0.25">
      <c r="A56" s="105"/>
      <c r="B56" s="106">
        <v>1</v>
      </c>
      <c r="C56" s="237" t="s">
        <v>99</v>
      </c>
      <c r="D56" s="237"/>
      <c r="E56" s="237"/>
      <c r="F56" s="107"/>
      <c r="G56" s="107"/>
      <c r="H56" s="107"/>
      <c r="I56" s="107"/>
      <c r="J56" s="108">
        <v>590.24</v>
      </c>
      <c r="K56" s="110">
        <v>1.38</v>
      </c>
      <c r="L56" s="108">
        <v>23.87</v>
      </c>
      <c r="M56" s="110">
        <v>34.04</v>
      </c>
      <c r="N56" s="122">
        <v>813</v>
      </c>
    </row>
    <row r="57" spans="1:14" x14ac:dyDescent="0.25">
      <c r="A57" s="105"/>
      <c r="B57" s="106">
        <v>2</v>
      </c>
      <c r="C57" s="237" t="s">
        <v>100</v>
      </c>
      <c r="D57" s="237"/>
      <c r="E57" s="237"/>
      <c r="F57" s="107"/>
      <c r="G57" s="107"/>
      <c r="H57" s="107"/>
      <c r="I57" s="107"/>
      <c r="J57" s="108">
        <v>587.16</v>
      </c>
      <c r="K57" s="109">
        <v>1.5</v>
      </c>
      <c r="L57" s="108">
        <v>25.81</v>
      </c>
      <c r="M57" s="110">
        <v>14.24</v>
      </c>
      <c r="N57" s="122">
        <v>368</v>
      </c>
    </row>
    <row r="58" spans="1:14" x14ac:dyDescent="0.25">
      <c r="A58" s="105"/>
      <c r="B58" s="106">
        <v>3</v>
      </c>
      <c r="C58" s="237" t="s">
        <v>119</v>
      </c>
      <c r="D58" s="237"/>
      <c r="E58" s="237"/>
      <c r="F58" s="107"/>
      <c r="G58" s="107"/>
      <c r="H58" s="107"/>
      <c r="I58" s="107"/>
      <c r="J58" s="108">
        <v>29.93</v>
      </c>
      <c r="K58" s="109">
        <v>1.5</v>
      </c>
      <c r="L58" s="108">
        <v>1.32</v>
      </c>
      <c r="M58" s="110">
        <v>34.04</v>
      </c>
      <c r="N58" s="122">
        <v>45</v>
      </c>
    </row>
    <row r="59" spans="1:14" x14ac:dyDescent="0.25">
      <c r="A59" s="105"/>
      <c r="B59" s="106">
        <v>4</v>
      </c>
      <c r="C59" s="237" t="s">
        <v>120</v>
      </c>
      <c r="D59" s="237"/>
      <c r="E59" s="237"/>
      <c r="F59" s="107"/>
      <c r="G59" s="107"/>
      <c r="H59" s="107"/>
      <c r="I59" s="107"/>
      <c r="J59" s="123">
        <v>12166.51</v>
      </c>
      <c r="K59" s="107"/>
      <c r="L59" s="108">
        <v>356.53</v>
      </c>
      <c r="M59" s="110">
        <v>15.66</v>
      </c>
      <c r="N59" s="111">
        <v>5583</v>
      </c>
    </row>
    <row r="60" spans="1:14" x14ac:dyDescent="0.25">
      <c r="A60" s="105"/>
      <c r="B60" s="104"/>
      <c r="C60" s="237" t="s">
        <v>101</v>
      </c>
      <c r="D60" s="237"/>
      <c r="E60" s="237"/>
      <c r="F60" s="107" t="s">
        <v>102</v>
      </c>
      <c r="G60" s="110">
        <v>46.33</v>
      </c>
      <c r="H60" s="110">
        <v>1.38</v>
      </c>
      <c r="I60" s="124">
        <v>1.8735630000000001</v>
      </c>
      <c r="J60" s="104"/>
      <c r="K60" s="107"/>
      <c r="L60" s="104"/>
      <c r="M60" s="107"/>
      <c r="N60" s="112"/>
    </row>
    <row r="61" spans="1:14" x14ac:dyDescent="0.25">
      <c r="A61" s="105"/>
      <c r="B61" s="104"/>
      <c r="C61" s="237" t="s">
        <v>121</v>
      </c>
      <c r="D61" s="237"/>
      <c r="E61" s="237"/>
      <c r="F61" s="107" t="s">
        <v>102</v>
      </c>
      <c r="G61" s="110">
        <v>1.75</v>
      </c>
      <c r="H61" s="109">
        <v>1.5</v>
      </c>
      <c r="I61" s="124">
        <v>7.6923000000000005E-2</v>
      </c>
      <c r="J61" s="104"/>
      <c r="K61" s="107"/>
      <c r="L61" s="104"/>
      <c r="M61" s="107"/>
      <c r="N61" s="112"/>
    </row>
    <row r="62" spans="1:14" x14ac:dyDescent="0.25">
      <c r="A62" s="105"/>
      <c r="B62" s="104"/>
      <c r="C62" s="236" t="s">
        <v>103</v>
      </c>
      <c r="D62" s="236"/>
      <c r="E62" s="236"/>
      <c r="F62" s="114"/>
      <c r="G62" s="114"/>
      <c r="H62" s="114"/>
      <c r="I62" s="114"/>
      <c r="J62" s="125">
        <v>13343.91</v>
      </c>
      <c r="K62" s="114"/>
      <c r="L62" s="115">
        <v>406.21</v>
      </c>
      <c r="M62" s="114"/>
      <c r="N62" s="116"/>
    </row>
    <row r="63" spans="1:14" x14ac:dyDescent="0.25">
      <c r="A63" s="105"/>
      <c r="B63" s="104"/>
      <c r="C63" s="237" t="s">
        <v>104</v>
      </c>
      <c r="D63" s="237"/>
      <c r="E63" s="237"/>
      <c r="F63" s="107"/>
      <c r="G63" s="107"/>
      <c r="H63" s="107"/>
      <c r="I63" s="107"/>
      <c r="J63" s="104"/>
      <c r="K63" s="107"/>
      <c r="L63" s="108">
        <v>25.19</v>
      </c>
      <c r="M63" s="107"/>
      <c r="N63" s="122">
        <v>858</v>
      </c>
    </row>
    <row r="64" spans="1:14" ht="33.75" x14ac:dyDescent="0.25">
      <c r="A64" s="105"/>
      <c r="B64" s="104" t="s">
        <v>122</v>
      </c>
      <c r="C64" s="237" t="s">
        <v>123</v>
      </c>
      <c r="D64" s="237"/>
      <c r="E64" s="237"/>
      <c r="F64" s="107" t="s">
        <v>107</v>
      </c>
      <c r="G64" s="117">
        <v>103</v>
      </c>
      <c r="H64" s="107"/>
      <c r="I64" s="117">
        <v>103</v>
      </c>
      <c r="J64" s="104"/>
      <c r="K64" s="107"/>
      <c r="L64" s="108">
        <v>25.95</v>
      </c>
      <c r="M64" s="107"/>
      <c r="N64" s="122">
        <v>884</v>
      </c>
    </row>
    <row r="65" spans="1:14" ht="56.25" x14ac:dyDescent="0.25">
      <c r="A65" s="105"/>
      <c r="B65" s="104" t="s">
        <v>124</v>
      </c>
      <c r="C65" s="237" t="s">
        <v>125</v>
      </c>
      <c r="D65" s="237"/>
      <c r="E65" s="237"/>
      <c r="F65" s="107" t="s">
        <v>107</v>
      </c>
      <c r="G65" s="117">
        <v>58</v>
      </c>
      <c r="H65" s="110">
        <v>0.85</v>
      </c>
      <c r="I65" s="109">
        <v>49.3</v>
      </c>
      <c r="J65" s="104"/>
      <c r="K65" s="107"/>
      <c r="L65" s="108">
        <v>12.42</v>
      </c>
      <c r="M65" s="107"/>
      <c r="N65" s="122">
        <v>423</v>
      </c>
    </row>
    <row r="66" spans="1:14" x14ac:dyDescent="0.25">
      <c r="A66" s="118"/>
      <c r="B66" s="119"/>
      <c r="C66" s="238" t="s">
        <v>110</v>
      </c>
      <c r="D66" s="238"/>
      <c r="E66" s="238"/>
      <c r="F66" s="99"/>
      <c r="G66" s="99"/>
      <c r="H66" s="99"/>
      <c r="I66" s="99"/>
      <c r="J66" s="101"/>
      <c r="K66" s="99"/>
      <c r="L66" s="135">
        <v>444.58</v>
      </c>
      <c r="M66" s="114"/>
      <c r="N66" s="121">
        <v>8071</v>
      </c>
    </row>
    <row r="67" spans="1:14" ht="27.75" customHeight="1" x14ac:dyDescent="0.25">
      <c r="A67" s="97" t="s">
        <v>126</v>
      </c>
      <c r="B67" s="98" t="s">
        <v>127</v>
      </c>
      <c r="C67" s="238" t="s">
        <v>128</v>
      </c>
      <c r="D67" s="238"/>
      <c r="E67" s="238"/>
      <c r="F67" s="99" t="s">
        <v>529</v>
      </c>
      <c r="G67" s="99"/>
      <c r="H67" s="99"/>
      <c r="I67" s="136">
        <v>3.81</v>
      </c>
      <c r="J67" s="101"/>
      <c r="K67" s="99"/>
      <c r="L67" s="101"/>
      <c r="M67" s="99"/>
      <c r="N67" s="102"/>
    </row>
    <row r="68" spans="1:14" ht="33.75" x14ac:dyDescent="0.25">
      <c r="A68" s="103"/>
      <c r="B68" s="104" t="s">
        <v>144</v>
      </c>
      <c r="C68" s="237" t="s">
        <v>145</v>
      </c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9"/>
    </row>
    <row r="69" spans="1:14" ht="45" x14ac:dyDescent="0.25">
      <c r="A69" s="103"/>
      <c r="B69" s="104" t="s">
        <v>97</v>
      </c>
      <c r="C69" s="237" t="s">
        <v>246</v>
      </c>
      <c r="D69" s="237"/>
      <c r="E69" s="237"/>
      <c r="F69" s="237"/>
      <c r="G69" s="237"/>
      <c r="H69" s="237"/>
      <c r="I69" s="237"/>
      <c r="J69" s="237"/>
      <c r="K69" s="237"/>
      <c r="L69" s="237"/>
      <c r="M69" s="237"/>
      <c r="N69" s="239"/>
    </row>
    <row r="70" spans="1:14" x14ac:dyDescent="0.25">
      <c r="A70" s="105"/>
      <c r="B70" s="106">
        <v>1</v>
      </c>
      <c r="C70" s="237" t="s">
        <v>99</v>
      </c>
      <c r="D70" s="237"/>
      <c r="E70" s="237"/>
      <c r="F70" s="107"/>
      <c r="G70" s="107"/>
      <c r="H70" s="107"/>
      <c r="I70" s="107"/>
      <c r="J70" s="108">
        <v>265.23</v>
      </c>
      <c r="K70" s="110">
        <v>1.38</v>
      </c>
      <c r="L70" s="123">
        <v>1394.53</v>
      </c>
      <c r="M70" s="110">
        <v>34.04</v>
      </c>
      <c r="N70" s="111">
        <v>47470</v>
      </c>
    </row>
    <row r="71" spans="1:14" x14ac:dyDescent="0.25">
      <c r="A71" s="105"/>
      <c r="B71" s="106">
        <v>2</v>
      </c>
      <c r="C71" s="237" t="s">
        <v>100</v>
      </c>
      <c r="D71" s="237"/>
      <c r="E71" s="237"/>
      <c r="F71" s="107"/>
      <c r="G71" s="107"/>
      <c r="H71" s="107"/>
      <c r="I71" s="107"/>
      <c r="J71" s="108">
        <v>45.38</v>
      </c>
      <c r="K71" s="109">
        <v>1.5</v>
      </c>
      <c r="L71" s="108">
        <v>259.35000000000002</v>
      </c>
      <c r="M71" s="110">
        <v>14.89</v>
      </c>
      <c r="N71" s="111">
        <v>3862</v>
      </c>
    </row>
    <row r="72" spans="1:14" x14ac:dyDescent="0.25">
      <c r="A72" s="105"/>
      <c r="B72" s="106">
        <v>3</v>
      </c>
      <c r="C72" s="237" t="s">
        <v>119</v>
      </c>
      <c r="D72" s="237"/>
      <c r="E72" s="237"/>
      <c r="F72" s="107"/>
      <c r="G72" s="107"/>
      <c r="H72" s="107"/>
      <c r="I72" s="107"/>
      <c r="J72" s="108">
        <v>2.57</v>
      </c>
      <c r="K72" s="109">
        <v>1.5</v>
      </c>
      <c r="L72" s="108">
        <v>14.69</v>
      </c>
      <c r="M72" s="110">
        <v>34.04</v>
      </c>
      <c r="N72" s="122">
        <v>500</v>
      </c>
    </row>
    <row r="73" spans="1:14" x14ac:dyDescent="0.25">
      <c r="A73" s="105"/>
      <c r="B73" s="106">
        <v>4</v>
      </c>
      <c r="C73" s="237" t="s">
        <v>120</v>
      </c>
      <c r="D73" s="237"/>
      <c r="E73" s="237"/>
      <c r="F73" s="107"/>
      <c r="G73" s="107"/>
      <c r="H73" s="107"/>
      <c r="I73" s="107"/>
      <c r="J73" s="123">
        <v>1955.7</v>
      </c>
      <c r="K73" s="107"/>
      <c r="L73" s="123">
        <v>2476.65</v>
      </c>
      <c r="M73" s="110">
        <v>8.8800000000000008</v>
      </c>
      <c r="N73" s="111">
        <v>21993</v>
      </c>
    </row>
    <row r="74" spans="1:14" x14ac:dyDescent="0.25">
      <c r="A74" s="105"/>
      <c r="B74" s="104"/>
      <c r="C74" s="237" t="s">
        <v>101</v>
      </c>
      <c r="D74" s="237"/>
      <c r="E74" s="237"/>
      <c r="F74" s="107" t="s">
        <v>102</v>
      </c>
      <c r="G74" s="110">
        <v>24.09</v>
      </c>
      <c r="H74" s="110">
        <v>1.38</v>
      </c>
      <c r="I74" s="124">
        <v>126.660402</v>
      </c>
      <c r="J74" s="104"/>
      <c r="K74" s="107"/>
      <c r="L74" s="104"/>
      <c r="M74" s="107"/>
      <c r="N74" s="112"/>
    </row>
    <row r="75" spans="1:14" x14ac:dyDescent="0.25">
      <c r="A75" s="105"/>
      <c r="B75" s="104"/>
      <c r="C75" s="237" t="s">
        <v>121</v>
      </c>
      <c r="D75" s="237"/>
      <c r="E75" s="237"/>
      <c r="F75" s="107" t="s">
        <v>102</v>
      </c>
      <c r="G75" s="110">
        <v>0.15</v>
      </c>
      <c r="H75" s="109">
        <v>1.5</v>
      </c>
      <c r="I75" s="139">
        <v>0.85724999999999996</v>
      </c>
      <c r="J75" s="104"/>
      <c r="K75" s="107"/>
      <c r="L75" s="104"/>
      <c r="M75" s="107"/>
      <c r="N75" s="112"/>
    </row>
    <row r="76" spans="1:14" x14ac:dyDescent="0.25">
      <c r="A76" s="105"/>
      <c r="B76" s="104"/>
      <c r="C76" s="236" t="s">
        <v>103</v>
      </c>
      <c r="D76" s="236"/>
      <c r="E76" s="236"/>
      <c r="F76" s="114"/>
      <c r="G76" s="114"/>
      <c r="H76" s="114"/>
      <c r="I76" s="114"/>
      <c r="J76" s="115">
        <v>960.65</v>
      </c>
      <c r="K76" s="114"/>
      <c r="L76" s="125">
        <v>4130.53</v>
      </c>
      <c r="M76" s="114"/>
      <c r="N76" s="116"/>
    </row>
    <row r="77" spans="1:14" x14ac:dyDescent="0.25">
      <c r="A77" s="105"/>
      <c r="B77" s="104"/>
      <c r="C77" s="237" t="s">
        <v>104</v>
      </c>
      <c r="D77" s="237"/>
      <c r="E77" s="237"/>
      <c r="F77" s="107"/>
      <c r="G77" s="107"/>
      <c r="H77" s="107"/>
      <c r="I77" s="107"/>
      <c r="J77" s="104"/>
      <c r="K77" s="107"/>
      <c r="L77" s="123">
        <v>1409.22</v>
      </c>
      <c r="M77" s="107"/>
      <c r="N77" s="111">
        <v>47970</v>
      </c>
    </row>
    <row r="78" spans="1:14" ht="33.75" x14ac:dyDescent="0.25">
      <c r="A78" s="105"/>
      <c r="B78" s="104" t="s">
        <v>130</v>
      </c>
      <c r="C78" s="237" t="s">
        <v>131</v>
      </c>
      <c r="D78" s="237"/>
      <c r="E78" s="237"/>
      <c r="F78" s="107" t="s">
        <v>107</v>
      </c>
      <c r="G78" s="117">
        <v>109</v>
      </c>
      <c r="H78" s="107"/>
      <c r="I78" s="117">
        <v>109</v>
      </c>
      <c r="J78" s="104"/>
      <c r="K78" s="107"/>
      <c r="L78" s="123">
        <v>1536.05</v>
      </c>
      <c r="M78" s="107"/>
      <c r="N78" s="111">
        <v>52287</v>
      </c>
    </row>
    <row r="79" spans="1:14" ht="56.25" x14ac:dyDescent="0.25">
      <c r="A79" s="105"/>
      <c r="B79" s="104" t="s">
        <v>132</v>
      </c>
      <c r="C79" s="237" t="s">
        <v>133</v>
      </c>
      <c r="D79" s="237"/>
      <c r="E79" s="237"/>
      <c r="F79" s="107" t="s">
        <v>107</v>
      </c>
      <c r="G79" s="117">
        <v>55</v>
      </c>
      <c r="H79" s="110">
        <v>0.85</v>
      </c>
      <c r="I79" s="110">
        <v>46.75</v>
      </c>
      <c r="J79" s="104"/>
      <c r="K79" s="107"/>
      <c r="L79" s="108">
        <v>658.81</v>
      </c>
      <c r="M79" s="107"/>
      <c r="N79" s="111">
        <v>22426</v>
      </c>
    </row>
    <row r="80" spans="1:14" x14ac:dyDescent="0.25">
      <c r="A80" s="118"/>
      <c r="B80" s="119"/>
      <c r="C80" s="238" t="s">
        <v>110</v>
      </c>
      <c r="D80" s="238"/>
      <c r="E80" s="238"/>
      <c r="F80" s="99"/>
      <c r="G80" s="99"/>
      <c r="H80" s="99"/>
      <c r="I80" s="99"/>
      <c r="J80" s="101"/>
      <c r="K80" s="99"/>
      <c r="L80" s="120">
        <v>6325.39</v>
      </c>
      <c r="M80" s="114"/>
      <c r="N80" s="121">
        <v>148038</v>
      </c>
    </row>
    <row r="81" spans="1:14" x14ac:dyDescent="0.25">
      <c r="A81" s="97" t="s">
        <v>134</v>
      </c>
      <c r="B81" s="98" t="s">
        <v>135</v>
      </c>
      <c r="C81" s="238" t="s">
        <v>136</v>
      </c>
      <c r="D81" s="238"/>
      <c r="E81" s="238"/>
      <c r="F81" s="99" t="s">
        <v>137</v>
      </c>
      <c r="G81" s="99"/>
      <c r="H81" s="99"/>
      <c r="I81" s="136">
        <v>0.84</v>
      </c>
      <c r="J81" s="120">
        <v>18000</v>
      </c>
      <c r="K81" s="99"/>
      <c r="L81" s="120">
        <v>15120</v>
      </c>
      <c r="M81" s="99"/>
      <c r="N81" s="121">
        <v>15120</v>
      </c>
    </row>
    <row r="82" spans="1:14" x14ac:dyDescent="0.25">
      <c r="A82" s="118"/>
      <c r="B82" s="119"/>
      <c r="C82" s="238" t="s">
        <v>110</v>
      </c>
      <c r="D82" s="238"/>
      <c r="E82" s="238"/>
      <c r="F82" s="99"/>
      <c r="G82" s="99"/>
      <c r="H82" s="99"/>
      <c r="I82" s="99"/>
      <c r="J82" s="101"/>
      <c r="K82" s="99"/>
      <c r="L82" s="120">
        <v>15120</v>
      </c>
      <c r="M82" s="114"/>
      <c r="N82" s="121">
        <v>15120</v>
      </c>
    </row>
    <row r="83" spans="1:14" x14ac:dyDescent="0.25">
      <c r="A83" s="97" t="s">
        <v>138</v>
      </c>
      <c r="B83" s="98" t="s">
        <v>135</v>
      </c>
      <c r="C83" s="238" t="s">
        <v>139</v>
      </c>
      <c r="D83" s="238"/>
      <c r="E83" s="238"/>
      <c r="F83" s="99" t="s">
        <v>137</v>
      </c>
      <c r="G83" s="99"/>
      <c r="H83" s="99"/>
      <c r="I83" s="136">
        <v>3.16</v>
      </c>
      <c r="J83" s="120">
        <v>18000</v>
      </c>
      <c r="K83" s="99"/>
      <c r="L83" s="120">
        <v>56880</v>
      </c>
      <c r="M83" s="99"/>
      <c r="N83" s="121">
        <v>56880</v>
      </c>
    </row>
    <row r="84" spans="1:14" x14ac:dyDescent="0.25">
      <c r="A84" s="118"/>
      <c r="B84" s="119"/>
      <c r="C84" s="238" t="s">
        <v>110</v>
      </c>
      <c r="D84" s="238"/>
      <c r="E84" s="238"/>
      <c r="F84" s="99"/>
      <c r="G84" s="99"/>
      <c r="H84" s="99"/>
      <c r="I84" s="99"/>
      <c r="J84" s="101"/>
      <c r="K84" s="99"/>
      <c r="L84" s="120">
        <v>56880</v>
      </c>
      <c r="M84" s="114"/>
      <c r="N84" s="121">
        <v>56880</v>
      </c>
    </row>
    <row r="85" spans="1:14" ht="60.75" customHeight="1" x14ac:dyDescent="0.25">
      <c r="A85" s="97" t="s">
        <v>140</v>
      </c>
      <c r="B85" s="98" t="s">
        <v>141</v>
      </c>
      <c r="C85" s="238" t="s">
        <v>142</v>
      </c>
      <c r="D85" s="238"/>
      <c r="E85" s="238"/>
      <c r="F85" s="99" t="s">
        <v>143</v>
      </c>
      <c r="G85" s="99"/>
      <c r="H85" s="99"/>
      <c r="I85" s="136">
        <v>1.41</v>
      </c>
      <c r="J85" s="101"/>
      <c r="K85" s="99"/>
      <c r="L85" s="101"/>
      <c r="M85" s="99"/>
      <c r="N85" s="102"/>
    </row>
    <row r="86" spans="1:14" ht="24.75" customHeight="1" x14ac:dyDescent="0.25">
      <c r="A86" s="103"/>
      <c r="B86" s="104"/>
      <c r="C86" s="237" t="s">
        <v>249</v>
      </c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9"/>
    </row>
    <row r="87" spans="1:14" ht="45" x14ac:dyDescent="0.25">
      <c r="A87" s="103"/>
      <c r="B87" s="104" t="s">
        <v>97</v>
      </c>
      <c r="C87" s="237" t="s">
        <v>246</v>
      </c>
      <c r="D87" s="237"/>
      <c r="E87" s="237"/>
      <c r="F87" s="237"/>
      <c r="G87" s="237"/>
      <c r="H87" s="237"/>
      <c r="I87" s="237"/>
      <c r="J87" s="237"/>
      <c r="K87" s="237"/>
      <c r="L87" s="237"/>
      <c r="M87" s="237"/>
      <c r="N87" s="239"/>
    </row>
    <row r="88" spans="1:14" x14ac:dyDescent="0.25">
      <c r="A88" s="105"/>
      <c r="B88" s="106">
        <v>1</v>
      </c>
      <c r="C88" s="237" t="s">
        <v>99</v>
      </c>
      <c r="D88" s="237"/>
      <c r="E88" s="237"/>
      <c r="F88" s="107"/>
      <c r="G88" s="107"/>
      <c r="H88" s="107"/>
      <c r="I88" s="107"/>
      <c r="J88" s="123">
        <v>2164.6799999999998</v>
      </c>
      <c r="K88" s="110">
        <v>1.38</v>
      </c>
      <c r="L88" s="123">
        <v>4212.03</v>
      </c>
      <c r="M88" s="110">
        <v>34.04</v>
      </c>
      <c r="N88" s="111">
        <v>143378</v>
      </c>
    </row>
    <row r="89" spans="1:14" x14ac:dyDescent="0.25">
      <c r="A89" s="105"/>
      <c r="B89" s="106">
        <v>2</v>
      </c>
      <c r="C89" s="237" t="s">
        <v>100</v>
      </c>
      <c r="D89" s="237"/>
      <c r="E89" s="237"/>
      <c r="F89" s="107"/>
      <c r="G89" s="107"/>
      <c r="H89" s="107"/>
      <c r="I89" s="107"/>
      <c r="J89" s="108">
        <v>756.01</v>
      </c>
      <c r="K89" s="109">
        <v>1.5</v>
      </c>
      <c r="L89" s="123">
        <v>1598.96</v>
      </c>
      <c r="M89" s="110">
        <v>8.4600000000000009</v>
      </c>
      <c r="N89" s="111">
        <v>13527</v>
      </c>
    </row>
    <row r="90" spans="1:14" x14ac:dyDescent="0.25">
      <c r="A90" s="105"/>
      <c r="B90" s="106">
        <v>3</v>
      </c>
      <c r="C90" s="237" t="s">
        <v>119</v>
      </c>
      <c r="D90" s="237"/>
      <c r="E90" s="237"/>
      <c r="F90" s="107"/>
      <c r="G90" s="107"/>
      <c r="H90" s="107"/>
      <c r="I90" s="107"/>
      <c r="J90" s="108">
        <v>28.73</v>
      </c>
      <c r="K90" s="109">
        <v>1.5</v>
      </c>
      <c r="L90" s="108">
        <v>60.76</v>
      </c>
      <c r="M90" s="110">
        <v>34.04</v>
      </c>
      <c r="N90" s="111">
        <v>2068</v>
      </c>
    </row>
    <row r="91" spans="1:14" x14ac:dyDescent="0.25">
      <c r="A91" s="105"/>
      <c r="B91" s="106">
        <v>4</v>
      </c>
      <c r="C91" s="237" t="s">
        <v>120</v>
      </c>
      <c r="D91" s="237"/>
      <c r="E91" s="237"/>
      <c r="F91" s="107"/>
      <c r="G91" s="107"/>
      <c r="H91" s="107"/>
      <c r="I91" s="107"/>
      <c r="J91" s="123">
        <v>30273.06</v>
      </c>
      <c r="K91" s="107"/>
      <c r="L91" s="123">
        <v>3584.36</v>
      </c>
      <c r="M91" s="109">
        <v>3.9</v>
      </c>
      <c r="N91" s="111">
        <v>13979</v>
      </c>
    </row>
    <row r="92" spans="1:14" x14ac:dyDescent="0.25">
      <c r="A92" s="105"/>
      <c r="B92" s="104"/>
      <c r="C92" s="237" t="s">
        <v>101</v>
      </c>
      <c r="D92" s="237"/>
      <c r="E92" s="237"/>
      <c r="F92" s="107" t="s">
        <v>102</v>
      </c>
      <c r="G92" s="110">
        <v>173.87</v>
      </c>
      <c r="H92" s="110">
        <v>1.38</v>
      </c>
      <c r="I92" s="124">
        <v>338.31624599999998</v>
      </c>
      <c r="J92" s="104"/>
      <c r="K92" s="107"/>
      <c r="L92" s="104"/>
      <c r="M92" s="107"/>
      <c r="N92" s="112"/>
    </row>
    <row r="93" spans="1:14" x14ac:dyDescent="0.25">
      <c r="A93" s="105"/>
      <c r="B93" s="104"/>
      <c r="C93" s="237" t="s">
        <v>121</v>
      </c>
      <c r="D93" s="237"/>
      <c r="E93" s="237"/>
      <c r="F93" s="107" t="s">
        <v>102</v>
      </c>
      <c r="G93" s="110">
        <v>1.68</v>
      </c>
      <c r="H93" s="109">
        <v>1.5</v>
      </c>
      <c r="I93" s="113">
        <v>3.5531999999999999</v>
      </c>
      <c r="J93" s="104"/>
      <c r="K93" s="107"/>
      <c r="L93" s="104"/>
      <c r="M93" s="107"/>
      <c r="N93" s="112"/>
    </row>
    <row r="94" spans="1:14" x14ac:dyDescent="0.25">
      <c r="A94" s="105"/>
      <c r="B94" s="104"/>
      <c r="C94" s="236" t="s">
        <v>103</v>
      </c>
      <c r="D94" s="236"/>
      <c r="E94" s="236"/>
      <c r="F94" s="114"/>
      <c r="G94" s="114"/>
      <c r="H94" s="114"/>
      <c r="I94" s="114"/>
      <c r="J94" s="125">
        <v>5462.79</v>
      </c>
      <c r="K94" s="114"/>
      <c r="L94" s="125">
        <v>9395.35</v>
      </c>
      <c r="M94" s="114"/>
      <c r="N94" s="116"/>
    </row>
    <row r="95" spans="1:14" x14ac:dyDescent="0.25">
      <c r="A95" s="105"/>
      <c r="B95" s="104"/>
      <c r="C95" s="237" t="s">
        <v>104</v>
      </c>
      <c r="D95" s="237"/>
      <c r="E95" s="237"/>
      <c r="F95" s="107"/>
      <c r="G95" s="107"/>
      <c r="H95" s="107"/>
      <c r="I95" s="107"/>
      <c r="J95" s="104"/>
      <c r="K95" s="107"/>
      <c r="L95" s="123">
        <v>4272.79</v>
      </c>
      <c r="M95" s="107"/>
      <c r="N95" s="111">
        <v>145446</v>
      </c>
    </row>
    <row r="96" spans="1:14" ht="33.75" x14ac:dyDescent="0.25">
      <c r="A96" s="105"/>
      <c r="B96" s="104" t="s">
        <v>146</v>
      </c>
      <c r="C96" s="237" t="s">
        <v>147</v>
      </c>
      <c r="D96" s="237"/>
      <c r="E96" s="237"/>
      <c r="F96" s="107" t="s">
        <v>107</v>
      </c>
      <c r="G96" s="117">
        <v>110</v>
      </c>
      <c r="H96" s="107"/>
      <c r="I96" s="117">
        <v>110</v>
      </c>
      <c r="J96" s="104"/>
      <c r="K96" s="107"/>
      <c r="L96" s="123">
        <v>4700.07</v>
      </c>
      <c r="M96" s="107"/>
      <c r="N96" s="111">
        <v>159991</v>
      </c>
    </row>
    <row r="97" spans="1:14" ht="56.25" x14ac:dyDescent="0.25">
      <c r="A97" s="105"/>
      <c r="B97" s="104" t="s">
        <v>148</v>
      </c>
      <c r="C97" s="237" t="s">
        <v>149</v>
      </c>
      <c r="D97" s="237"/>
      <c r="E97" s="237"/>
      <c r="F97" s="107" t="s">
        <v>107</v>
      </c>
      <c r="G97" s="117">
        <v>57</v>
      </c>
      <c r="H97" s="110">
        <v>0.85</v>
      </c>
      <c r="I97" s="110">
        <v>48.45</v>
      </c>
      <c r="J97" s="104"/>
      <c r="K97" s="107"/>
      <c r="L97" s="123">
        <v>2070.17</v>
      </c>
      <c r="M97" s="107"/>
      <c r="N97" s="111">
        <v>70469</v>
      </c>
    </row>
    <row r="98" spans="1:14" x14ac:dyDescent="0.25">
      <c r="A98" s="118"/>
      <c r="B98" s="119"/>
      <c r="C98" s="238" t="s">
        <v>110</v>
      </c>
      <c r="D98" s="238"/>
      <c r="E98" s="238"/>
      <c r="F98" s="99"/>
      <c r="G98" s="99"/>
      <c r="H98" s="99"/>
      <c r="I98" s="99"/>
      <c r="J98" s="101"/>
      <c r="K98" s="99"/>
      <c r="L98" s="120">
        <v>16165.59</v>
      </c>
      <c r="M98" s="114"/>
      <c r="N98" s="121">
        <v>401344</v>
      </c>
    </row>
    <row r="99" spans="1:14" ht="28.5" customHeight="1" x14ac:dyDescent="0.25">
      <c r="A99" s="97" t="s">
        <v>150</v>
      </c>
      <c r="B99" s="98" t="s">
        <v>135</v>
      </c>
      <c r="C99" s="238" t="s">
        <v>151</v>
      </c>
      <c r="D99" s="238"/>
      <c r="E99" s="238"/>
      <c r="F99" s="99" t="s">
        <v>152</v>
      </c>
      <c r="G99" s="99"/>
      <c r="H99" s="99"/>
      <c r="I99" s="140">
        <v>162.19999999999999</v>
      </c>
      <c r="J99" s="135">
        <v>906.8</v>
      </c>
      <c r="K99" s="99"/>
      <c r="L99" s="120">
        <v>36770.75</v>
      </c>
      <c r="M99" s="141">
        <v>4</v>
      </c>
      <c r="N99" s="121">
        <v>147083</v>
      </c>
    </row>
    <row r="100" spans="1:14" x14ac:dyDescent="0.25">
      <c r="A100" s="118"/>
      <c r="B100" s="119"/>
      <c r="C100" s="238" t="s">
        <v>110</v>
      </c>
      <c r="D100" s="238"/>
      <c r="E100" s="238"/>
      <c r="F100" s="99"/>
      <c r="G100" s="99"/>
      <c r="H100" s="99"/>
      <c r="I100" s="99"/>
      <c r="J100" s="101"/>
      <c r="K100" s="99"/>
      <c r="L100" s="120">
        <v>36770.75</v>
      </c>
      <c r="M100" s="114"/>
      <c r="N100" s="121">
        <v>147083</v>
      </c>
    </row>
    <row r="101" spans="1:14" x14ac:dyDescent="0.25">
      <c r="A101" s="97" t="s">
        <v>153</v>
      </c>
      <c r="B101" s="98" t="s">
        <v>135</v>
      </c>
      <c r="C101" s="238" t="s">
        <v>139</v>
      </c>
      <c r="D101" s="238"/>
      <c r="E101" s="238"/>
      <c r="F101" s="99" t="s">
        <v>137</v>
      </c>
      <c r="G101" s="99"/>
      <c r="H101" s="99"/>
      <c r="I101" s="136">
        <v>2.0699999999999998</v>
      </c>
      <c r="J101" s="120">
        <v>18000</v>
      </c>
      <c r="K101" s="99"/>
      <c r="L101" s="120">
        <v>37260</v>
      </c>
      <c r="M101" s="99"/>
      <c r="N101" s="121">
        <v>37260</v>
      </c>
    </row>
    <row r="102" spans="1:14" x14ac:dyDescent="0.25">
      <c r="A102" s="118"/>
      <c r="B102" s="119"/>
      <c r="C102" s="238" t="s">
        <v>110</v>
      </c>
      <c r="D102" s="238"/>
      <c r="E102" s="238"/>
      <c r="F102" s="99"/>
      <c r="G102" s="99"/>
      <c r="H102" s="99"/>
      <c r="I102" s="99"/>
      <c r="J102" s="101"/>
      <c r="K102" s="99"/>
      <c r="L102" s="120">
        <v>37260</v>
      </c>
      <c r="M102" s="114"/>
      <c r="N102" s="121">
        <v>37260</v>
      </c>
    </row>
    <row r="103" spans="1:14" x14ac:dyDescent="0.25">
      <c r="A103" s="97" t="s">
        <v>154</v>
      </c>
      <c r="B103" s="98" t="s">
        <v>135</v>
      </c>
      <c r="C103" s="238" t="s">
        <v>136</v>
      </c>
      <c r="D103" s="238"/>
      <c r="E103" s="238"/>
      <c r="F103" s="99" t="s">
        <v>137</v>
      </c>
      <c r="G103" s="99"/>
      <c r="H103" s="99"/>
      <c r="I103" s="136">
        <v>0.65</v>
      </c>
      <c r="J103" s="120">
        <v>18000</v>
      </c>
      <c r="K103" s="99"/>
      <c r="L103" s="120">
        <v>11700</v>
      </c>
      <c r="M103" s="99"/>
      <c r="N103" s="121">
        <v>11700</v>
      </c>
    </row>
    <row r="104" spans="1:14" x14ac:dyDescent="0.25">
      <c r="A104" s="118"/>
      <c r="B104" s="119"/>
      <c r="C104" s="238" t="s">
        <v>110</v>
      </c>
      <c r="D104" s="238"/>
      <c r="E104" s="238"/>
      <c r="F104" s="99"/>
      <c r="G104" s="99"/>
      <c r="H104" s="99"/>
      <c r="I104" s="99"/>
      <c r="J104" s="101"/>
      <c r="K104" s="99"/>
      <c r="L104" s="120">
        <v>11700</v>
      </c>
      <c r="M104" s="114"/>
      <c r="N104" s="121">
        <v>11700</v>
      </c>
    </row>
    <row r="105" spans="1:14" x14ac:dyDescent="0.25">
      <c r="A105" s="97" t="s">
        <v>155</v>
      </c>
      <c r="B105" s="98" t="s">
        <v>156</v>
      </c>
      <c r="C105" s="238" t="s">
        <v>157</v>
      </c>
      <c r="D105" s="238"/>
      <c r="E105" s="238"/>
      <c r="F105" s="99" t="s">
        <v>528</v>
      </c>
      <c r="G105" s="99"/>
      <c r="H105" s="99"/>
      <c r="I105" s="136">
        <v>0.26</v>
      </c>
      <c r="J105" s="101"/>
      <c r="K105" s="99"/>
      <c r="L105" s="101"/>
      <c r="M105" s="99"/>
      <c r="N105" s="102"/>
    </row>
    <row r="106" spans="1:14" ht="33.75" x14ac:dyDescent="0.25">
      <c r="A106" s="103"/>
      <c r="B106" s="104" t="s">
        <v>251</v>
      </c>
      <c r="C106" s="237" t="s">
        <v>252</v>
      </c>
      <c r="D106" s="237"/>
      <c r="E106" s="237"/>
      <c r="F106" s="237"/>
      <c r="G106" s="237"/>
      <c r="H106" s="237"/>
      <c r="I106" s="237"/>
      <c r="J106" s="237"/>
      <c r="K106" s="237"/>
      <c r="L106" s="237"/>
      <c r="M106" s="237"/>
      <c r="N106" s="239"/>
    </row>
    <row r="107" spans="1:14" ht="45" x14ac:dyDescent="0.25">
      <c r="A107" s="103"/>
      <c r="B107" s="104" t="s">
        <v>97</v>
      </c>
      <c r="C107" s="237" t="s">
        <v>246</v>
      </c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9"/>
    </row>
    <row r="108" spans="1:14" x14ac:dyDescent="0.25">
      <c r="A108" s="105"/>
      <c r="B108" s="106">
        <v>1</v>
      </c>
      <c r="C108" s="237" t="s">
        <v>99</v>
      </c>
      <c r="D108" s="237"/>
      <c r="E108" s="237"/>
      <c r="F108" s="107"/>
      <c r="G108" s="107"/>
      <c r="H108" s="107"/>
      <c r="I108" s="107"/>
      <c r="J108" s="108">
        <v>767.72</v>
      </c>
      <c r="K108" s="110">
        <v>1.38</v>
      </c>
      <c r="L108" s="108">
        <v>275.45999999999998</v>
      </c>
      <c r="M108" s="110">
        <v>34.04</v>
      </c>
      <c r="N108" s="111">
        <v>9377</v>
      </c>
    </row>
    <row r="109" spans="1:14" x14ac:dyDescent="0.25">
      <c r="A109" s="105"/>
      <c r="B109" s="106">
        <v>2</v>
      </c>
      <c r="C109" s="237" t="s">
        <v>100</v>
      </c>
      <c r="D109" s="237"/>
      <c r="E109" s="237"/>
      <c r="F109" s="107"/>
      <c r="G109" s="107"/>
      <c r="H109" s="107"/>
      <c r="I109" s="107"/>
      <c r="J109" s="108">
        <v>111.33</v>
      </c>
      <c r="K109" s="109">
        <v>1.5</v>
      </c>
      <c r="L109" s="108">
        <v>43.42</v>
      </c>
      <c r="M109" s="110">
        <v>18.809999999999999</v>
      </c>
      <c r="N109" s="122">
        <v>817</v>
      </c>
    </row>
    <row r="110" spans="1:14" x14ac:dyDescent="0.25">
      <c r="A110" s="105"/>
      <c r="B110" s="106">
        <v>4</v>
      </c>
      <c r="C110" s="237" t="s">
        <v>120</v>
      </c>
      <c r="D110" s="237"/>
      <c r="E110" s="237"/>
      <c r="F110" s="107"/>
      <c r="G110" s="107"/>
      <c r="H110" s="107"/>
      <c r="I110" s="107"/>
      <c r="J110" s="123">
        <v>7379.39</v>
      </c>
      <c r="K110" s="107"/>
      <c r="L110" s="108">
        <v>16.600000000000001</v>
      </c>
      <c r="M110" s="110">
        <v>5.51</v>
      </c>
      <c r="N110" s="122">
        <v>91</v>
      </c>
    </row>
    <row r="111" spans="1:14" x14ac:dyDescent="0.25">
      <c r="A111" s="105"/>
      <c r="B111" s="104"/>
      <c r="C111" s="237" t="s">
        <v>101</v>
      </c>
      <c r="D111" s="237"/>
      <c r="E111" s="237"/>
      <c r="F111" s="107" t="s">
        <v>102</v>
      </c>
      <c r="G111" s="117">
        <v>68</v>
      </c>
      <c r="H111" s="110">
        <v>1.38</v>
      </c>
      <c r="I111" s="113">
        <v>24.398399999999999</v>
      </c>
      <c r="J111" s="104"/>
      <c r="K111" s="107"/>
      <c r="L111" s="104"/>
      <c r="M111" s="107"/>
      <c r="N111" s="112"/>
    </row>
    <row r="112" spans="1:14" x14ac:dyDescent="0.25">
      <c r="A112" s="105"/>
      <c r="B112" s="104"/>
      <c r="C112" s="236" t="s">
        <v>103</v>
      </c>
      <c r="D112" s="236"/>
      <c r="E112" s="236"/>
      <c r="F112" s="114"/>
      <c r="G112" s="114"/>
      <c r="H112" s="114"/>
      <c r="I112" s="114"/>
      <c r="J112" s="115">
        <v>942.9</v>
      </c>
      <c r="K112" s="114"/>
      <c r="L112" s="115">
        <v>335.48</v>
      </c>
      <c r="M112" s="114"/>
      <c r="N112" s="116"/>
    </row>
    <row r="113" spans="1:14" x14ac:dyDescent="0.25">
      <c r="A113" s="105"/>
      <c r="B113" s="104"/>
      <c r="C113" s="237" t="s">
        <v>104</v>
      </c>
      <c r="D113" s="237"/>
      <c r="E113" s="237"/>
      <c r="F113" s="107"/>
      <c r="G113" s="107"/>
      <c r="H113" s="107"/>
      <c r="I113" s="107"/>
      <c r="J113" s="104"/>
      <c r="K113" s="107"/>
      <c r="L113" s="108">
        <v>275.45999999999998</v>
      </c>
      <c r="M113" s="107"/>
      <c r="N113" s="111">
        <v>9377</v>
      </c>
    </row>
    <row r="114" spans="1:14" ht="33.75" x14ac:dyDescent="0.25">
      <c r="A114" s="105"/>
      <c r="B114" s="104" t="s">
        <v>130</v>
      </c>
      <c r="C114" s="237" t="s">
        <v>131</v>
      </c>
      <c r="D114" s="237"/>
      <c r="E114" s="237"/>
      <c r="F114" s="107" t="s">
        <v>107</v>
      </c>
      <c r="G114" s="117">
        <v>109</v>
      </c>
      <c r="H114" s="107"/>
      <c r="I114" s="117">
        <v>109</v>
      </c>
      <c r="J114" s="104"/>
      <c r="K114" s="107"/>
      <c r="L114" s="108">
        <v>300.25</v>
      </c>
      <c r="M114" s="107"/>
      <c r="N114" s="111">
        <v>10221</v>
      </c>
    </row>
    <row r="115" spans="1:14" ht="56.25" x14ac:dyDescent="0.25">
      <c r="A115" s="105"/>
      <c r="B115" s="104" t="s">
        <v>132</v>
      </c>
      <c r="C115" s="237" t="s">
        <v>133</v>
      </c>
      <c r="D115" s="237"/>
      <c r="E115" s="237"/>
      <c r="F115" s="107" t="s">
        <v>107</v>
      </c>
      <c r="G115" s="117">
        <v>55</v>
      </c>
      <c r="H115" s="110">
        <v>0.85</v>
      </c>
      <c r="I115" s="110">
        <v>46.75</v>
      </c>
      <c r="J115" s="104"/>
      <c r="K115" s="107"/>
      <c r="L115" s="108">
        <v>128.78</v>
      </c>
      <c r="M115" s="107"/>
      <c r="N115" s="111">
        <v>4384</v>
      </c>
    </row>
    <row r="116" spans="1:14" x14ac:dyDescent="0.25">
      <c r="A116" s="118"/>
      <c r="B116" s="119"/>
      <c r="C116" s="238" t="s">
        <v>110</v>
      </c>
      <c r="D116" s="238"/>
      <c r="E116" s="238"/>
      <c r="F116" s="99"/>
      <c r="G116" s="99"/>
      <c r="H116" s="99"/>
      <c r="I116" s="99"/>
      <c r="J116" s="101"/>
      <c r="K116" s="99"/>
      <c r="L116" s="135">
        <v>764.51</v>
      </c>
      <c r="M116" s="114"/>
      <c r="N116" s="121">
        <v>24890</v>
      </c>
    </row>
    <row r="117" spans="1:14" x14ac:dyDescent="0.25">
      <c r="A117" s="97" t="s">
        <v>159</v>
      </c>
      <c r="B117" s="98" t="s">
        <v>160</v>
      </c>
      <c r="C117" s="238" t="s">
        <v>161</v>
      </c>
      <c r="D117" s="238"/>
      <c r="E117" s="238"/>
      <c r="F117" s="99" t="s">
        <v>528</v>
      </c>
      <c r="G117" s="99"/>
      <c r="H117" s="99"/>
      <c r="I117" s="100">
        <v>9.8000000000000004E-2</v>
      </c>
      <c r="J117" s="101"/>
      <c r="K117" s="99"/>
      <c r="L117" s="101"/>
      <c r="M117" s="99"/>
      <c r="N117" s="102"/>
    </row>
    <row r="118" spans="1:14" ht="33.75" x14ac:dyDescent="0.25">
      <c r="A118" s="103"/>
      <c r="B118" s="104" t="s">
        <v>144</v>
      </c>
      <c r="C118" s="237" t="s">
        <v>145</v>
      </c>
      <c r="D118" s="237"/>
      <c r="E118" s="237"/>
      <c r="F118" s="237"/>
      <c r="G118" s="237"/>
      <c r="H118" s="237"/>
      <c r="I118" s="237"/>
      <c r="J118" s="237"/>
      <c r="K118" s="237"/>
      <c r="L118" s="237"/>
      <c r="M118" s="237"/>
      <c r="N118" s="239"/>
    </row>
    <row r="119" spans="1:14" ht="45" x14ac:dyDescent="0.25">
      <c r="A119" s="103"/>
      <c r="B119" s="104" t="s">
        <v>97</v>
      </c>
      <c r="C119" s="237" t="s">
        <v>246</v>
      </c>
      <c r="D119" s="237"/>
      <c r="E119" s="237"/>
      <c r="F119" s="237"/>
      <c r="G119" s="237"/>
      <c r="H119" s="237"/>
      <c r="I119" s="237"/>
      <c r="J119" s="237"/>
      <c r="K119" s="237"/>
      <c r="L119" s="237"/>
      <c r="M119" s="237"/>
      <c r="N119" s="239"/>
    </row>
    <row r="120" spans="1:14" x14ac:dyDescent="0.25">
      <c r="A120" s="105"/>
      <c r="B120" s="106">
        <v>1</v>
      </c>
      <c r="C120" s="237" t="s">
        <v>99</v>
      </c>
      <c r="D120" s="237"/>
      <c r="E120" s="237"/>
      <c r="F120" s="107"/>
      <c r="G120" s="107"/>
      <c r="H120" s="107"/>
      <c r="I120" s="107"/>
      <c r="J120" s="123">
        <v>1614.47</v>
      </c>
      <c r="K120" s="110">
        <v>1.38</v>
      </c>
      <c r="L120" s="108">
        <v>218.34</v>
      </c>
      <c r="M120" s="110">
        <v>34.04</v>
      </c>
      <c r="N120" s="111">
        <v>7432</v>
      </c>
    </row>
    <row r="121" spans="1:14" x14ac:dyDescent="0.25">
      <c r="A121" s="105"/>
      <c r="B121" s="106">
        <v>2</v>
      </c>
      <c r="C121" s="237" t="s">
        <v>100</v>
      </c>
      <c r="D121" s="237"/>
      <c r="E121" s="237"/>
      <c r="F121" s="107"/>
      <c r="G121" s="107"/>
      <c r="H121" s="107"/>
      <c r="I121" s="107"/>
      <c r="J121" s="108">
        <v>96.35</v>
      </c>
      <c r="K121" s="109">
        <v>1.5</v>
      </c>
      <c r="L121" s="108">
        <v>14.16</v>
      </c>
      <c r="M121" s="110">
        <v>18.670000000000002</v>
      </c>
      <c r="N121" s="122">
        <v>264</v>
      </c>
    </row>
    <row r="122" spans="1:14" x14ac:dyDescent="0.25">
      <c r="A122" s="105"/>
      <c r="B122" s="106">
        <v>4</v>
      </c>
      <c r="C122" s="237" t="s">
        <v>120</v>
      </c>
      <c r="D122" s="237"/>
      <c r="E122" s="237"/>
      <c r="F122" s="107"/>
      <c r="G122" s="107"/>
      <c r="H122" s="107"/>
      <c r="I122" s="107"/>
      <c r="J122" s="123">
        <v>5593.46</v>
      </c>
      <c r="K122" s="107"/>
      <c r="L122" s="108">
        <v>5.49</v>
      </c>
      <c r="M122" s="110">
        <v>6.28</v>
      </c>
      <c r="N122" s="122">
        <v>34</v>
      </c>
    </row>
    <row r="123" spans="1:14" x14ac:dyDescent="0.25">
      <c r="A123" s="105"/>
      <c r="B123" s="104"/>
      <c r="C123" s="237" t="s">
        <v>101</v>
      </c>
      <c r="D123" s="237"/>
      <c r="E123" s="237"/>
      <c r="F123" s="107" t="s">
        <v>102</v>
      </c>
      <c r="G123" s="117">
        <v>143</v>
      </c>
      <c r="H123" s="110">
        <v>1.38</v>
      </c>
      <c r="I123" s="139">
        <v>19.339320000000001</v>
      </c>
      <c r="J123" s="104"/>
      <c r="K123" s="107"/>
      <c r="L123" s="104"/>
      <c r="M123" s="107"/>
      <c r="N123" s="112"/>
    </row>
    <row r="124" spans="1:14" x14ac:dyDescent="0.25">
      <c r="A124" s="105"/>
      <c r="B124" s="104"/>
      <c r="C124" s="236" t="s">
        <v>103</v>
      </c>
      <c r="D124" s="236"/>
      <c r="E124" s="236"/>
      <c r="F124" s="114"/>
      <c r="G124" s="114"/>
      <c r="H124" s="114"/>
      <c r="I124" s="114"/>
      <c r="J124" s="125">
        <v>1766.89</v>
      </c>
      <c r="K124" s="114"/>
      <c r="L124" s="115">
        <v>237.99</v>
      </c>
      <c r="M124" s="114"/>
      <c r="N124" s="116"/>
    </row>
    <row r="125" spans="1:14" x14ac:dyDescent="0.25">
      <c r="A125" s="105"/>
      <c r="B125" s="104"/>
      <c r="C125" s="237" t="s">
        <v>104</v>
      </c>
      <c r="D125" s="237"/>
      <c r="E125" s="237"/>
      <c r="F125" s="107"/>
      <c r="G125" s="107"/>
      <c r="H125" s="107"/>
      <c r="I125" s="107"/>
      <c r="J125" s="104"/>
      <c r="K125" s="107"/>
      <c r="L125" s="108">
        <v>218.34</v>
      </c>
      <c r="M125" s="107"/>
      <c r="N125" s="111">
        <v>7432</v>
      </c>
    </row>
    <row r="126" spans="1:14" ht="33.75" x14ac:dyDescent="0.25">
      <c r="A126" s="105"/>
      <c r="B126" s="104" t="s">
        <v>130</v>
      </c>
      <c r="C126" s="237" t="s">
        <v>131</v>
      </c>
      <c r="D126" s="237"/>
      <c r="E126" s="237"/>
      <c r="F126" s="107" t="s">
        <v>107</v>
      </c>
      <c r="G126" s="117">
        <v>109</v>
      </c>
      <c r="H126" s="107"/>
      <c r="I126" s="117">
        <v>109</v>
      </c>
      <c r="J126" s="104"/>
      <c r="K126" s="107"/>
      <c r="L126" s="108">
        <v>237.99</v>
      </c>
      <c r="M126" s="107"/>
      <c r="N126" s="111">
        <v>8101</v>
      </c>
    </row>
    <row r="127" spans="1:14" ht="56.25" x14ac:dyDescent="0.25">
      <c r="A127" s="105"/>
      <c r="B127" s="104" t="s">
        <v>132</v>
      </c>
      <c r="C127" s="237" t="s">
        <v>133</v>
      </c>
      <c r="D127" s="237"/>
      <c r="E127" s="237"/>
      <c r="F127" s="107" t="s">
        <v>107</v>
      </c>
      <c r="G127" s="117">
        <v>55</v>
      </c>
      <c r="H127" s="110">
        <v>0.85</v>
      </c>
      <c r="I127" s="110">
        <v>46.75</v>
      </c>
      <c r="J127" s="104"/>
      <c r="K127" s="107"/>
      <c r="L127" s="108">
        <v>102.07</v>
      </c>
      <c r="M127" s="107"/>
      <c r="N127" s="111">
        <v>3474</v>
      </c>
    </row>
    <row r="128" spans="1:14" x14ac:dyDescent="0.25">
      <c r="A128" s="118"/>
      <c r="B128" s="119"/>
      <c r="C128" s="238" t="s">
        <v>110</v>
      </c>
      <c r="D128" s="238"/>
      <c r="E128" s="238"/>
      <c r="F128" s="99"/>
      <c r="G128" s="99"/>
      <c r="H128" s="99"/>
      <c r="I128" s="99"/>
      <c r="J128" s="101"/>
      <c r="K128" s="99"/>
      <c r="L128" s="135">
        <v>578.04999999999995</v>
      </c>
      <c r="M128" s="114"/>
      <c r="N128" s="121">
        <v>19305</v>
      </c>
    </row>
    <row r="129" spans="1:14" x14ac:dyDescent="0.25">
      <c r="A129" s="97" t="s">
        <v>162</v>
      </c>
      <c r="B129" s="98" t="s">
        <v>135</v>
      </c>
      <c r="C129" s="238" t="s">
        <v>139</v>
      </c>
      <c r="D129" s="238"/>
      <c r="E129" s="238"/>
      <c r="F129" s="99" t="s">
        <v>137</v>
      </c>
      <c r="G129" s="99"/>
      <c r="H129" s="99"/>
      <c r="I129" s="140">
        <v>0.5</v>
      </c>
      <c r="J129" s="120">
        <v>18000</v>
      </c>
      <c r="K129" s="99"/>
      <c r="L129" s="120">
        <v>9000</v>
      </c>
      <c r="M129" s="99"/>
      <c r="N129" s="121">
        <v>9000</v>
      </c>
    </row>
    <row r="130" spans="1:14" x14ac:dyDescent="0.25">
      <c r="A130" s="118"/>
      <c r="B130" s="119"/>
      <c r="C130" s="238" t="s">
        <v>110</v>
      </c>
      <c r="D130" s="238"/>
      <c r="E130" s="238"/>
      <c r="F130" s="99"/>
      <c r="G130" s="99"/>
      <c r="H130" s="99"/>
      <c r="I130" s="99"/>
      <c r="J130" s="101"/>
      <c r="K130" s="99"/>
      <c r="L130" s="120">
        <v>9000</v>
      </c>
      <c r="M130" s="114"/>
      <c r="N130" s="121">
        <v>9000</v>
      </c>
    </row>
    <row r="131" spans="1:14" ht="51" customHeight="1" x14ac:dyDescent="0.25">
      <c r="A131" s="97" t="s">
        <v>163</v>
      </c>
      <c r="B131" s="98" t="s">
        <v>253</v>
      </c>
      <c r="C131" s="238" t="s">
        <v>165</v>
      </c>
      <c r="D131" s="238"/>
      <c r="E131" s="238"/>
      <c r="F131" s="99" t="s">
        <v>250</v>
      </c>
      <c r="G131" s="99"/>
      <c r="H131" s="99"/>
      <c r="I131" s="100">
        <v>0.35799999999999998</v>
      </c>
      <c r="J131" s="101"/>
      <c r="K131" s="99"/>
      <c r="L131" s="101"/>
      <c r="M131" s="99"/>
      <c r="N131" s="102"/>
    </row>
    <row r="132" spans="1:14" ht="33.75" x14ac:dyDescent="0.25">
      <c r="A132" s="103"/>
      <c r="B132" s="104" t="s">
        <v>144</v>
      </c>
      <c r="C132" s="237" t="s">
        <v>145</v>
      </c>
      <c r="D132" s="237"/>
      <c r="E132" s="237"/>
      <c r="F132" s="237"/>
      <c r="G132" s="237"/>
      <c r="H132" s="237"/>
      <c r="I132" s="237"/>
      <c r="J132" s="237"/>
      <c r="K132" s="237"/>
      <c r="L132" s="237"/>
      <c r="M132" s="237"/>
      <c r="N132" s="239"/>
    </row>
    <row r="133" spans="1:14" ht="45" x14ac:dyDescent="0.25">
      <c r="A133" s="103"/>
      <c r="B133" s="104" t="s">
        <v>97</v>
      </c>
      <c r="C133" s="237" t="s">
        <v>246</v>
      </c>
      <c r="D133" s="237"/>
      <c r="E133" s="237"/>
      <c r="F133" s="237"/>
      <c r="G133" s="237"/>
      <c r="H133" s="237"/>
      <c r="I133" s="237"/>
      <c r="J133" s="237"/>
      <c r="K133" s="237"/>
      <c r="L133" s="237"/>
      <c r="M133" s="237"/>
      <c r="N133" s="239"/>
    </row>
    <row r="134" spans="1:14" x14ac:dyDescent="0.25">
      <c r="A134" s="105"/>
      <c r="B134" s="106">
        <v>1</v>
      </c>
      <c r="C134" s="237" t="s">
        <v>99</v>
      </c>
      <c r="D134" s="237"/>
      <c r="E134" s="237"/>
      <c r="F134" s="107"/>
      <c r="G134" s="107"/>
      <c r="H134" s="107"/>
      <c r="I134" s="107"/>
      <c r="J134" s="108">
        <v>271.33</v>
      </c>
      <c r="K134" s="110">
        <v>1.38</v>
      </c>
      <c r="L134" s="108">
        <v>134.05000000000001</v>
      </c>
      <c r="M134" s="110">
        <v>34.04</v>
      </c>
      <c r="N134" s="111">
        <v>4563</v>
      </c>
    </row>
    <row r="135" spans="1:14" x14ac:dyDescent="0.25">
      <c r="A135" s="105"/>
      <c r="B135" s="106">
        <v>2</v>
      </c>
      <c r="C135" s="237" t="s">
        <v>100</v>
      </c>
      <c r="D135" s="237"/>
      <c r="E135" s="237"/>
      <c r="F135" s="107"/>
      <c r="G135" s="107"/>
      <c r="H135" s="107"/>
      <c r="I135" s="107"/>
      <c r="J135" s="108">
        <v>24.22</v>
      </c>
      <c r="K135" s="109">
        <v>1.5</v>
      </c>
      <c r="L135" s="108">
        <v>13.01</v>
      </c>
      <c r="M135" s="110">
        <v>18.91</v>
      </c>
      <c r="N135" s="122">
        <v>246</v>
      </c>
    </row>
    <row r="136" spans="1:14" x14ac:dyDescent="0.25">
      <c r="A136" s="105"/>
      <c r="B136" s="106">
        <v>4</v>
      </c>
      <c r="C136" s="237" t="s">
        <v>120</v>
      </c>
      <c r="D136" s="237"/>
      <c r="E136" s="237"/>
      <c r="F136" s="107"/>
      <c r="G136" s="107"/>
      <c r="H136" s="107"/>
      <c r="I136" s="107"/>
      <c r="J136" s="123">
        <v>12981.77</v>
      </c>
      <c r="K136" s="107"/>
      <c r="L136" s="108">
        <v>0</v>
      </c>
      <c r="M136" s="110">
        <v>7.79</v>
      </c>
      <c r="N136" s="112"/>
    </row>
    <row r="137" spans="1:14" x14ac:dyDescent="0.25">
      <c r="A137" s="105"/>
      <c r="B137" s="104"/>
      <c r="C137" s="237" t="s">
        <v>101</v>
      </c>
      <c r="D137" s="237"/>
      <c r="E137" s="237"/>
      <c r="F137" s="107" t="s">
        <v>102</v>
      </c>
      <c r="G137" s="109">
        <v>25.1</v>
      </c>
      <c r="H137" s="110">
        <v>1.38</v>
      </c>
      <c r="I137" s="124">
        <v>12.400404</v>
      </c>
      <c r="J137" s="104"/>
      <c r="K137" s="107"/>
      <c r="L137" s="104"/>
      <c r="M137" s="107"/>
      <c r="N137" s="112"/>
    </row>
    <row r="138" spans="1:14" x14ac:dyDescent="0.25">
      <c r="A138" s="105"/>
      <c r="B138" s="104"/>
      <c r="C138" s="236" t="s">
        <v>103</v>
      </c>
      <c r="D138" s="236"/>
      <c r="E138" s="236"/>
      <c r="F138" s="114"/>
      <c r="G138" s="114"/>
      <c r="H138" s="114"/>
      <c r="I138" s="114"/>
      <c r="J138" s="115">
        <v>295.54000000000002</v>
      </c>
      <c r="K138" s="114"/>
      <c r="L138" s="115">
        <v>147.06</v>
      </c>
      <c r="M138" s="114"/>
      <c r="N138" s="116"/>
    </row>
    <row r="139" spans="1:14" x14ac:dyDescent="0.25">
      <c r="A139" s="105"/>
      <c r="B139" s="104"/>
      <c r="C139" s="237" t="s">
        <v>104</v>
      </c>
      <c r="D139" s="237"/>
      <c r="E139" s="237"/>
      <c r="F139" s="107"/>
      <c r="G139" s="107"/>
      <c r="H139" s="107"/>
      <c r="I139" s="107"/>
      <c r="J139" s="104"/>
      <c r="K139" s="107"/>
      <c r="L139" s="108">
        <v>134.05000000000001</v>
      </c>
      <c r="M139" s="107"/>
      <c r="N139" s="111">
        <v>4563</v>
      </c>
    </row>
    <row r="140" spans="1:14" ht="33.75" x14ac:dyDescent="0.25">
      <c r="A140" s="105"/>
      <c r="B140" s="104" t="s">
        <v>130</v>
      </c>
      <c r="C140" s="237" t="s">
        <v>131</v>
      </c>
      <c r="D140" s="237"/>
      <c r="E140" s="237"/>
      <c r="F140" s="107" t="s">
        <v>107</v>
      </c>
      <c r="G140" s="117">
        <v>109</v>
      </c>
      <c r="H140" s="107"/>
      <c r="I140" s="117">
        <v>109</v>
      </c>
      <c r="J140" s="104"/>
      <c r="K140" s="107"/>
      <c r="L140" s="108">
        <v>146.11000000000001</v>
      </c>
      <c r="M140" s="107"/>
      <c r="N140" s="111">
        <v>4974</v>
      </c>
    </row>
    <row r="141" spans="1:14" ht="56.25" x14ac:dyDescent="0.25">
      <c r="A141" s="105"/>
      <c r="B141" s="104" t="s">
        <v>132</v>
      </c>
      <c r="C141" s="237" t="s">
        <v>133</v>
      </c>
      <c r="D141" s="237"/>
      <c r="E141" s="237"/>
      <c r="F141" s="107" t="s">
        <v>107</v>
      </c>
      <c r="G141" s="117">
        <v>55</v>
      </c>
      <c r="H141" s="110">
        <v>0.85</v>
      </c>
      <c r="I141" s="110">
        <v>46.75</v>
      </c>
      <c r="J141" s="104"/>
      <c r="K141" s="107"/>
      <c r="L141" s="108">
        <v>62.67</v>
      </c>
      <c r="M141" s="107"/>
      <c r="N141" s="111">
        <v>2133</v>
      </c>
    </row>
    <row r="142" spans="1:14" x14ac:dyDescent="0.25">
      <c r="A142" s="118"/>
      <c r="B142" s="119"/>
      <c r="C142" s="238" t="s">
        <v>110</v>
      </c>
      <c r="D142" s="238"/>
      <c r="E142" s="238"/>
      <c r="F142" s="99"/>
      <c r="G142" s="99"/>
      <c r="H142" s="99"/>
      <c r="I142" s="99"/>
      <c r="J142" s="101"/>
      <c r="K142" s="99"/>
      <c r="L142" s="135">
        <v>355.84</v>
      </c>
      <c r="M142" s="114"/>
      <c r="N142" s="121">
        <v>11916</v>
      </c>
    </row>
    <row r="143" spans="1:14" ht="30.75" customHeight="1" x14ac:dyDescent="0.25">
      <c r="A143" s="97" t="s">
        <v>166</v>
      </c>
      <c r="B143" s="98" t="s">
        <v>135</v>
      </c>
      <c r="C143" s="238" t="s">
        <v>167</v>
      </c>
      <c r="D143" s="238"/>
      <c r="E143" s="238"/>
      <c r="F143" s="99" t="s">
        <v>152</v>
      </c>
      <c r="G143" s="99"/>
      <c r="H143" s="99"/>
      <c r="I143" s="136">
        <v>41.17</v>
      </c>
      <c r="J143" s="135">
        <v>766.22</v>
      </c>
      <c r="K143" s="99"/>
      <c r="L143" s="120">
        <v>8088.46</v>
      </c>
      <c r="M143" s="140">
        <v>3.9</v>
      </c>
      <c r="N143" s="121">
        <v>31545</v>
      </c>
    </row>
    <row r="144" spans="1:14" x14ac:dyDescent="0.25">
      <c r="A144" s="118"/>
      <c r="B144" s="119"/>
      <c r="C144" s="238" t="s">
        <v>110</v>
      </c>
      <c r="D144" s="238"/>
      <c r="E144" s="238"/>
      <c r="F144" s="99"/>
      <c r="G144" s="99"/>
      <c r="H144" s="99"/>
      <c r="I144" s="99"/>
      <c r="J144" s="101"/>
      <c r="K144" s="99"/>
      <c r="L144" s="120">
        <v>8088.46</v>
      </c>
      <c r="M144" s="114"/>
      <c r="N144" s="121">
        <v>31545</v>
      </c>
    </row>
    <row r="145" spans="1:14" ht="26.25" customHeight="1" x14ac:dyDescent="0.25">
      <c r="A145" s="97" t="s">
        <v>168</v>
      </c>
      <c r="B145" s="98" t="s">
        <v>169</v>
      </c>
      <c r="C145" s="238" t="s">
        <v>170</v>
      </c>
      <c r="D145" s="238"/>
      <c r="E145" s="238"/>
      <c r="F145" s="99" t="s">
        <v>171</v>
      </c>
      <c r="G145" s="99"/>
      <c r="H145" s="99"/>
      <c r="I145" s="141">
        <v>1592</v>
      </c>
      <c r="J145" s="135">
        <v>0.28000000000000003</v>
      </c>
      <c r="K145" s="99"/>
      <c r="L145" s="135">
        <v>445.76</v>
      </c>
      <c r="M145" s="136">
        <v>16.21</v>
      </c>
      <c r="N145" s="121">
        <v>7226</v>
      </c>
    </row>
    <row r="146" spans="1:14" x14ac:dyDescent="0.25">
      <c r="A146" s="118"/>
      <c r="B146" s="119"/>
      <c r="C146" s="238" t="s">
        <v>110</v>
      </c>
      <c r="D146" s="238"/>
      <c r="E146" s="238"/>
      <c r="F146" s="99"/>
      <c r="G146" s="99"/>
      <c r="H146" s="99"/>
      <c r="I146" s="99"/>
      <c r="J146" s="101"/>
      <c r="K146" s="99"/>
      <c r="L146" s="135">
        <v>445.76</v>
      </c>
      <c r="M146" s="114"/>
      <c r="N146" s="121">
        <v>7226</v>
      </c>
    </row>
    <row r="147" spans="1:14" x14ac:dyDescent="0.25">
      <c r="A147" s="129"/>
      <c r="B147" s="101"/>
      <c r="C147" s="238" t="s">
        <v>254</v>
      </c>
      <c r="D147" s="238"/>
      <c r="E147" s="238"/>
      <c r="F147" s="238"/>
      <c r="G147" s="238"/>
      <c r="H147" s="238"/>
      <c r="I147" s="238"/>
      <c r="J147" s="238"/>
      <c r="K147" s="238"/>
      <c r="L147" s="130">
        <v>200345.25</v>
      </c>
      <c r="M147" s="131"/>
      <c r="N147" s="132"/>
    </row>
    <row r="148" spans="1:14" x14ac:dyDescent="0.25">
      <c r="A148" s="246" t="s">
        <v>255</v>
      </c>
      <c r="B148" s="247"/>
      <c r="C148" s="247"/>
      <c r="D148" s="247"/>
      <c r="E148" s="247"/>
      <c r="F148" s="247"/>
      <c r="G148" s="247"/>
      <c r="H148" s="247"/>
      <c r="I148" s="247"/>
      <c r="J148" s="247"/>
      <c r="K148" s="247"/>
      <c r="L148" s="247"/>
      <c r="M148" s="247"/>
      <c r="N148" s="248"/>
    </row>
    <row r="149" spans="1:14" x14ac:dyDescent="0.25">
      <c r="A149" s="242" t="s">
        <v>92</v>
      </c>
      <c r="B149" s="243"/>
      <c r="C149" s="243"/>
      <c r="D149" s="243"/>
      <c r="E149" s="243"/>
      <c r="F149" s="243"/>
      <c r="G149" s="243"/>
      <c r="H149" s="243"/>
      <c r="I149" s="243"/>
      <c r="J149" s="243"/>
      <c r="K149" s="243"/>
      <c r="L149" s="243"/>
      <c r="M149" s="243"/>
      <c r="N149" s="244"/>
    </row>
    <row r="150" spans="1:14" ht="50.25" customHeight="1" x14ac:dyDescent="0.25">
      <c r="A150" s="97" t="s">
        <v>174</v>
      </c>
      <c r="B150" s="98" t="s">
        <v>245</v>
      </c>
      <c r="C150" s="238" t="s">
        <v>95</v>
      </c>
      <c r="D150" s="238"/>
      <c r="E150" s="238"/>
      <c r="F150" s="99" t="s">
        <v>96</v>
      </c>
      <c r="G150" s="99"/>
      <c r="H150" s="99"/>
      <c r="I150" s="136">
        <v>0.94</v>
      </c>
      <c r="J150" s="101"/>
      <c r="K150" s="99"/>
      <c r="L150" s="101"/>
      <c r="M150" s="99"/>
      <c r="N150" s="102"/>
    </row>
    <row r="151" spans="1:14" ht="45" x14ac:dyDescent="0.25">
      <c r="A151" s="103"/>
      <c r="B151" s="104" t="s">
        <v>97</v>
      </c>
      <c r="C151" s="237" t="s">
        <v>246</v>
      </c>
      <c r="D151" s="237"/>
      <c r="E151" s="237"/>
      <c r="F151" s="237"/>
      <c r="G151" s="237"/>
      <c r="H151" s="237"/>
      <c r="I151" s="237"/>
      <c r="J151" s="237"/>
      <c r="K151" s="237"/>
      <c r="L151" s="237"/>
      <c r="M151" s="237"/>
      <c r="N151" s="239"/>
    </row>
    <row r="152" spans="1:14" x14ac:dyDescent="0.25">
      <c r="A152" s="105"/>
      <c r="B152" s="106">
        <v>1</v>
      </c>
      <c r="C152" s="237" t="s">
        <v>99</v>
      </c>
      <c r="D152" s="237"/>
      <c r="E152" s="237"/>
      <c r="F152" s="107"/>
      <c r="G152" s="107"/>
      <c r="H152" s="107"/>
      <c r="I152" s="107"/>
      <c r="J152" s="108">
        <v>56.45</v>
      </c>
      <c r="K152" s="109">
        <v>1.2</v>
      </c>
      <c r="L152" s="108">
        <v>63.68</v>
      </c>
      <c r="M152" s="110">
        <v>34.04</v>
      </c>
      <c r="N152" s="111">
        <v>2168</v>
      </c>
    </row>
    <row r="153" spans="1:14" x14ac:dyDescent="0.25">
      <c r="A153" s="105"/>
      <c r="B153" s="106">
        <v>2</v>
      </c>
      <c r="C153" s="237" t="s">
        <v>100</v>
      </c>
      <c r="D153" s="237"/>
      <c r="E153" s="237"/>
      <c r="F153" s="107"/>
      <c r="G153" s="107"/>
      <c r="H153" s="107"/>
      <c r="I153" s="107"/>
      <c r="J153" s="108">
        <v>102.2</v>
      </c>
      <c r="K153" s="109">
        <v>1.2</v>
      </c>
      <c r="L153" s="108">
        <v>115.28</v>
      </c>
      <c r="M153" s="110">
        <v>3.19</v>
      </c>
      <c r="N153" s="122">
        <v>368</v>
      </c>
    </row>
    <row r="154" spans="1:14" x14ac:dyDescent="0.25">
      <c r="A154" s="105"/>
      <c r="B154" s="104"/>
      <c r="C154" s="237" t="s">
        <v>101</v>
      </c>
      <c r="D154" s="237"/>
      <c r="E154" s="237"/>
      <c r="F154" s="107" t="s">
        <v>102</v>
      </c>
      <c r="G154" s="117">
        <v>5</v>
      </c>
      <c r="H154" s="109">
        <v>1.2</v>
      </c>
      <c r="I154" s="110">
        <v>5.64</v>
      </c>
      <c r="J154" s="104"/>
      <c r="K154" s="107"/>
      <c r="L154" s="104"/>
      <c r="M154" s="107"/>
      <c r="N154" s="112"/>
    </row>
    <row r="155" spans="1:14" x14ac:dyDescent="0.25">
      <c r="A155" s="105"/>
      <c r="B155" s="104"/>
      <c r="C155" s="236" t="s">
        <v>103</v>
      </c>
      <c r="D155" s="236"/>
      <c r="E155" s="236"/>
      <c r="F155" s="114"/>
      <c r="G155" s="114"/>
      <c r="H155" s="114"/>
      <c r="I155" s="114"/>
      <c r="J155" s="115">
        <v>158.65</v>
      </c>
      <c r="K155" s="114"/>
      <c r="L155" s="115">
        <v>178.96</v>
      </c>
      <c r="M155" s="114"/>
      <c r="N155" s="116"/>
    </row>
    <row r="156" spans="1:14" x14ac:dyDescent="0.25">
      <c r="A156" s="105"/>
      <c r="B156" s="104"/>
      <c r="C156" s="237" t="s">
        <v>104</v>
      </c>
      <c r="D156" s="237"/>
      <c r="E156" s="237"/>
      <c r="F156" s="107"/>
      <c r="G156" s="107"/>
      <c r="H156" s="107"/>
      <c r="I156" s="107"/>
      <c r="J156" s="104"/>
      <c r="K156" s="107"/>
      <c r="L156" s="108">
        <v>63.68</v>
      </c>
      <c r="M156" s="107"/>
      <c r="N156" s="111">
        <v>2168</v>
      </c>
    </row>
    <row r="157" spans="1:14" ht="33.75" x14ac:dyDescent="0.25">
      <c r="A157" s="105"/>
      <c r="B157" s="104" t="s">
        <v>105</v>
      </c>
      <c r="C157" s="237" t="s">
        <v>106</v>
      </c>
      <c r="D157" s="237"/>
      <c r="E157" s="237"/>
      <c r="F157" s="107" t="s">
        <v>107</v>
      </c>
      <c r="G157" s="117">
        <v>104</v>
      </c>
      <c r="H157" s="107"/>
      <c r="I157" s="117">
        <v>104</v>
      </c>
      <c r="J157" s="104"/>
      <c r="K157" s="107"/>
      <c r="L157" s="108">
        <v>66.23</v>
      </c>
      <c r="M157" s="107"/>
      <c r="N157" s="111">
        <v>2255</v>
      </c>
    </row>
    <row r="158" spans="1:14" ht="33.75" x14ac:dyDescent="0.25">
      <c r="A158" s="105"/>
      <c r="B158" s="104" t="s">
        <v>108</v>
      </c>
      <c r="C158" s="237" t="s">
        <v>109</v>
      </c>
      <c r="D158" s="237"/>
      <c r="E158" s="237"/>
      <c r="F158" s="107" t="s">
        <v>107</v>
      </c>
      <c r="G158" s="117">
        <v>59</v>
      </c>
      <c r="H158" s="107"/>
      <c r="I158" s="117">
        <v>59</v>
      </c>
      <c r="J158" s="104"/>
      <c r="K158" s="107"/>
      <c r="L158" s="108">
        <v>37.57</v>
      </c>
      <c r="M158" s="107"/>
      <c r="N158" s="111">
        <v>1279</v>
      </c>
    </row>
    <row r="159" spans="1:14" x14ac:dyDescent="0.25">
      <c r="A159" s="118"/>
      <c r="B159" s="119"/>
      <c r="C159" s="238" t="s">
        <v>110</v>
      </c>
      <c r="D159" s="238"/>
      <c r="E159" s="238"/>
      <c r="F159" s="99"/>
      <c r="G159" s="99"/>
      <c r="H159" s="99"/>
      <c r="I159" s="99"/>
      <c r="J159" s="101"/>
      <c r="K159" s="99"/>
      <c r="L159" s="135">
        <v>282.76</v>
      </c>
      <c r="M159" s="114"/>
      <c r="N159" s="121">
        <v>6070</v>
      </c>
    </row>
    <row r="160" spans="1:14" ht="50.25" customHeight="1" x14ac:dyDescent="0.25">
      <c r="A160" s="97" t="s">
        <v>175</v>
      </c>
      <c r="B160" s="98" t="s">
        <v>247</v>
      </c>
      <c r="C160" s="238" t="s">
        <v>256</v>
      </c>
      <c r="D160" s="238"/>
      <c r="E160" s="238"/>
      <c r="F160" s="99" t="s">
        <v>96</v>
      </c>
      <c r="G160" s="99"/>
      <c r="H160" s="99"/>
      <c r="I160" s="136">
        <v>0.94</v>
      </c>
      <c r="J160" s="101"/>
      <c r="K160" s="99"/>
      <c r="L160" s="101"/>
      <c r="M160" s="99"/>
      <c r="N160" s="102"/>
    </row>
    <row r="161" spans="1:14" x14ac:dyDescent="0.25">
      <c r="A161" s="103"/>
      <c r="B161" s="104"/>
      <c r="C161" s="237" t="s">
        <v>248</v>
      </c>
      <c r="D161" s="237"/>
      <c r="E161" s="237"/>
      <c r="F161" s="237"/>
      <c r="G161" s="237"/>
      <c r="H161" s="237"/>
      <c r="I161" s="237"/>
      <c r="J161" s="237"/>
      <c r="K161" s="237"/>
      <c r="L161" s="237"/>
      <c r="M161" s="237"/>
      <c r="N161" s="239"/>
    </row>
    <row r="162" spans="1:14" ht="45" x14ac:dyDescent="0.25">
      <c r="A162" s="103"/>
      <c r="B162" s="104" t="s">
        <v>97</v>
      </c>
      <c r="C162" s="237" t="s">
        <v>246</v>
      </c>
      <c r="D162" s="237"/>
      <c r="E162" s="237"/>
      <c r="F162" s="237"/>
      <c r="G162" s="237"/>
      <c r="H162" s="237"/>
      <c r="I162" s="237"/>
      <c r="J162" s="237"/>
      <c r="K162" s="237"/>
      <c r="L162" s="237"/>
      <c r="M162" s="237"/>
      <c r="N162" s="239"/>
    </row>
    <row r="163" spans="1:14" x14ac:dyDescent="0.25">
      <c r="A163" s="105"/>
      <c r="B163" s="106">
        <v>1</v>
      </c>
      <c r="C163" s="237" t="s">
        <v>99</v>
      </c>
      <c r="D163" s="237"/>
      <c r="E163" s="237"/>
      <c r="F163" s="107"/>
      <c r="G163" s="107"/>
      <c r="H163" s="107"/>
      <c r="I163" s="107"/>
      <c r="J163" s="108">
        <v>2.0299999999999998</v>
      </c>
      <c r="K163" s="117">
        <v>36</v>
      </c>
      <c r="L163" s="108">
        <v>68.7</v>
      </c>
      <c r="M163" s="110">
        <v>34.04</v>
      </c>
      <c r="N163" s="111">
        <v>2339</v>
      </c>
    </row>
    <row r="164" spans="1:14" x14ac:dyDescent="0.25">
      <c r="A164" s="105"/>
      <c r="B164" s="106">
        <v>2</v>
      </c>
      <c r="C164" s="237" t="s">
        <v>100</v>
      </c>
      <c r="D164" s="237"/>
      <c r="E164" s="237"/>
      <c r="F164" s="107"/>
      <c r="G164" s="107"/>
      <c r="H164" s="107"/>
      <c r="I164" s="107"/>
      <c r="J164" s="108">
        <v>5.09</v>
      </c>
      <c r="K164" s="117">
        <v>36</v>
      </c>
      <c r="L164" s="108">
        <v>172.25</v>
      </c>
      <c r="M164" s="110">
        <v>3.19</v>
      </c>
      <c r="N164" s="122">
        <v>549</v>
      </c>
    </row>
    <row r="165" spans="1:14" x14ac:dyDescent="0.25">
      <c r="A165" s="105"/>
      <c r="B165" s="104"/>
      <c r="C165" s="237" t="s">
        <v>101</v>
      </c>
      <c r="D165" s="237"/>
      <c r="E165" s="237"/>
      <c r="F165" s="107" t="s">
        <v>102</v>
      </c>
      <c r="G165" s="110">
        <v>0.18</v>
      </c>
      <c r="H165" s="117">
        <v>36</v>
      </c>
      <c r="I165" s="113">
        <v>6.0911999999999997</v>
      </c>
      <c r="J165" s="104"/>
      <c r="K165" s="107"/>
      <c r="L165" s="104"/>
      <c r="M165" s="107"/>
      <c r="N165" s="112"/>
    </row>
    <row r="166" spans="1:14" x14ac:dyDescent="0.25">
      <c r="A166" s="105"/>
      <c r="B166" s="104"/>
      <c r="C166" s="236" t="s">
        <v>103</v>
      </c>
      <c r="D166" s="236"/>
      <c r="E166" s="236"/>
      <c r="F166" s="114"/>
      <c r="G166" s="114"/>
      <c r="H166" s="114"/>
      <c r="I166" s="114"/>
      <c r="J166" s="115">
        <v>7.12</v>
      </c>
      <c r="K166" s="114"/>
      <c r="L166" s="115">
        <v>240.95</v>
      </c>
      <c r="M166" s="114"/>
      <c r="N166" s="116"/>
    </row>
    <row r="167" spans="1:14" x14ac:dyDescent="0.25">
      <c r="A167" s="105"/>
      <c r="B167" s="104"/>
      <c r="C167" s="237" t="s">
        <v>104</v>
      </c>
      <c r="D167" s="237"/>
      <c r="E167" s="237"/>
      <c r="F167" s="107"/>
      <c r="G167" s="107"/>
      <c r="H167" s="107"/>
      <c r="I167" s="107"/>
      <c r="J167" s="104"/>
      <c r="K167" s="107"/>
      <c r="L167" s="108">
        <v>68.7</v>
      </c>
      <c r="M167" s="107"/>
      <c r="N167" s="111">
        <v>2339</v>
      </c>
    </row>
    <row r="168" spans="1:14" ht="33.75" x14ac:dyDescent="0.25">
      <c r="A168" s="105"/>
      <c r="B168" s="104" t="s">
        <v>105</v>
      </c>
      <c r="C168" s="237" t="s">
        <v>106</v>
      </c>
      <c r="D168" s="237"/>
      <c r="E168" s="237"/>
      <c r="F168" s="107" t="s">
        <v>107</v>
      </c>
      <c r="G168" s="117">
        <v>104</v>
      </c>
      <c r="H168" s="107"/>
      <c r="I168" s="117">
        <v>104</v>
      </c>
      <c r="J168" s="104"/>
      <c r="K168" s="107"/>
      <c r="L168" s="108">
        <v>71.45</v>
      </c>
      <c r="M168" s="107"/>
      <c r="N168" s="111">
        <v>2433</v>
      </c>
    </row>
    <row r="169" spans="1:14" ht="33.75" x14ac:dyDescent="0.25">
      <c r="A169" s="105"/>
      <c r="B169" s="104" t="s">
        <v>108</v>
      </c>
      <c r="C169" s="237" t="s">
        <v>109</v>
      </c>
      <c r="D169" s="237"/>
      <c r="E169" s="237"/>
      <c r="F169" s="107" t="s">
        <v>107</v>
      </c>
      <c r="G169" s="117">
        <v>59</v>
      </c>
      <c r="H169" s="107"/>
      <c r="I169" s="117">
        <v>59</v>
      </c>
      <c r="J169" s="104"/>
      <c r="K169" s="107"/>
      <c r="L169" s="108">
        <v>40.53</v>
      </c>
      <c r="M169" s="107"/>
      <c r="N169" s="111">
        <v>1380</v>
      </c>
    </row>
    <row r="170" spans="1:14" x14ac:dyDescent="0.25">
      <c r="A170" s="118"/>
      <c r="B170" s="119"/>
      <c r="C170" s="238" t="s">
        <v>110</v>
      </c>
      <c r="D170" s="238"/>
      <c r="E170" s="238"/>
      <c r="F170" s="99"/>
      <c r="G170" s="99"/>
      <c r="H170" s="99"/>
      <c r="I170" s="99"/>
      <c r="J170" s="101"/>
      <c r="K170" s="99"/>
      <c r="L170" s="135">
        <v>352.93</v>
      </c>
      <c r="M170" s="114"/>
      <c r="N170" s="121">
        <v>6701</v>
      </c>
    </row>
    <row r="171" spans="1:14" ht="49.5" customHeight="1" x14ac:dyDescent="0.25">
      <c r="A171" s="97" t="s">
        <v>176</v>
      </c>
      <c r="B171" s="98" t="s">
        <v>116</v>
      </c>
      <c r="C171" s="238" t="s">
        <v>117</v>
      </c>
      <c r="D171" s="238"/>
      <c r="E171" s="238"/>
      <c r="F171" s="99" t="s">
        <v>118</v>
      </c>
      <c r="G171" s="99"/>
      <c r="H171" s="99"/>
      <c r="I171" s="138">
        <v>4.1736000000000002E-2</v>
      </c>
      <c r="J171" s="101"/>
      <c r="K171" s="99"/>
      <c r="L171" s="101"/>
      <c r="M171" s="99"/>
      <c r="N171" s="102"/>
    </row>
    <row r="172" spans="1:14" ht="33.75" x14ac:dyDescent="0.25">
      <c r="A172" s="103"/>
      <c r="B172" s="104" t="s">
        <v>144</v>
      </c>
      <c r="C172" s="237" t="s">
        <v>145</v>
      </c>
      <c r="D172" s="237"/>
      <c r="E172" s="237"/>
      <c r="F172" s="237"/>
      <c r="G172" s="237"/>
      <c r="H172" s="237"/>
      <c r="I172" s="237"/>
      <c r="J172" s="237"/>
      <c r="K172" s="237"/>
      <c r="L172" s="237"/>
      <c r="M172" s="237"/>
      <c r="N172" s="239"/>
    </row>
    <row r="173" spans="1:14" ht="45" x14ac:dyDescent="0.25">
      <c r="A173" s="103"/>
      <c r="B173" s="104" t="s">
        <v>97</v>
      </c>
      <c r="C173" s="237" t="s">
        <v>246</v>
      </c>
      <c r="D173" s="237"/>
      <c r="E173" s="237"/>
      <c r="F173" s="237"/>
      <c r="G173" s="237"/>
      <c r="H173" s="237"/>
      <c r="I173" s="237"/>
      <c r="J173" s="237"/>
      <c r="K173" s="237"/>
      <c r="L173" s="237"/>
      <c r="M173" s="237"/>
      <c r="N173" s="239"/>
    </row>
    <row r="174" spans="1:14" x14ac:dyDescent="0.25">
      <c r="A174" s="105"/>
      <c r="B174" s="106">
        <v>1</v>
      </c>
      <c r="C174" s="237" t="s">
        <v>99</v>
      </c>
      <c r="D174" s="237"/>
      <c r="E174" s="237"/>
      <c r="F174" s="107"/>
      <c r="G174" s="107"/>
      <c r="H174" s="107"/>
      <c r="I174" s="107"/>
      <c r="J174" s="108">
        <v>590.24</v>
      </c>
      <c r="K174" s="110">
        <v>1.38</v>
      </c>
      <c r="L174" s="108">
        <v>34</v>
      </c>
      <c r="M174" s="110">
        <v>34.04</v>
      </c>
      <c r="N174" s="111">
        <v>1157</v>
      </c>
    </row>
    <row r="175" spans="1:14" x14ac:dyDescent="0.25">
      <c r="A175" s="105"/>
      <c r="B175" s="106">
        <v>2</v>
      </c>
      <c r="C175" s="237" t="s">
        <v>100</v>
      </c>
      <c r="D175" s="237"/>
      <c r="E175" s="237"/>
      <c r="F175" s="107"/>
      <c r="G175" s="107"/>
      <c r="H175" s="107"/>
      <c r="I175" s="107"/>
      <c r="J175" s="108">
        <v>587.16</v>
      </c>
      <c r="K175" s="109">
        <v>1.5</v>
      </c>
      <c r="L175" s="108">
        <v>36.76</v>
      </c>
      <c r="M175" s="110">
        <v>14.24</v>
      </c>
      <c r="N175" s="122">
        <v>523</v>
      </c>
    </row>
    <row r="176" spans="1:14" x14ac:dyDescent="0.25">
      <c r="A176" s="105"/>
      <c r="B176" s="106">
        <v>3</v>
      </c>
      <c r="C176" s="237" t="s">
        <v>119</v>
      </c>
      <c r="D176" s="237"/>
      <c r="E176" s="237"/>
      <c r="F176" s="107"/>
      <c r="G176" s="107"/>
      <c r="H176" s="107"/>
      <c r="I176" s="107"/>
      <c r="J176" s="108">
        <v>29.93</v>
      </c>
      <c r="K176" s="109">
        <v>1.5</v>
      </c>
      <c r="L176" s="108">
        <v>1.87</v>
      </c>
      <c r="M176" s="110">
        <v>34.04</v>
      </c>
      <c r="N176" s="122">
        <v>64</v>
      </c>
    </row>
    <row r="177" spans="1:14" x14ac:dyDescent="0.25">
      <c r="A177" s="105"/>
      <c r="B177" s="106">
        <v>4</v>
      </c>
      <c r="C177" s="237" t="s">
        <v>120</v>
      </c>
      <c r="D177" s="237"/>
      <c r="E177" s="237"/>
      <c r="F177" s="107"/>
      <c r="G177" s="107"/>
      <c r="H177" s="107"/>
      <c r="I177" s="107"/>
      <c r="J177" s="123">
        <v>12166.51</v>
      </c>
      <c r="K177" s="107"/>
      <c r="L177" s="108">
        <v>507.78</v>
      </c>
      <c r="M177" s="110">
        <v>15.66</v>
      </c>
      <c r="N177" s="111">
        <v>7952</v>
      </c>
    </row>
    <row r="178" spans="1:14" x14ac:dyDescent="0.25">
      <c r="A178" s="105"/>
      <c r="B178" s="104"/>
      <c r="C178" s="237" t="s">
        <v>101</v>
      </c>
      <c r="D178" s="237"/>
      <c r="E178" s="237"/>
      <c r="F178" s="107" t="s">
        <v>102</v>
      </c>
      <c r="G178" s="110">
        <v>46.33</v>
      </c>
      <c r="H178" s="110">
        <v>1.38</v>
      </c>
      <c r="I178" s="134">
        <v>2.6684079000000001</v>
      </c>
      <c r="J178" s="104"/>
      <c r="K178" s="107"/>
      <c r="L178" s="104"/>
      <c r="M178" s="107"/>
      <c r="N178" s="112"/>
    </row>
    <row r="179" spans="1:14" x14ac:dyDescent="0.25">
      <c r="A179" s="105"/>
      <c r="B179" s="104"/>
      <c r="C179" s="237" t="s">
        <v>121</v>
      </c>
      <c r="D179" s="237"/>
      <c r="E179" s="237"/>
      <c r="F179" s="107" t="s">
        <v>102</v>
      </c>
      <c r="G179" s="110">
        <v>1.75</v>
      </c>
      <c r="H179" s="109">
        <v>1.5</v>
      </c>
      <c r="I179" s="124">
        <v>0.109557</v>
      </c>
      <c r="J179" s="104"/>
      <c r="K179" s="107"/>
      <c r="L179" s="104"/>
      <c r="M179" s="107"/>
      <c r="N179" s="112"/>
    </row>
    <row r="180" spans="1:14" x14ac:dyDescent="0.25">
      <c r="A180" s="105"/>
      <c r="B180" s="104"/>
      <c r="C180" s="236" t="s">
        <v>103</v>
      </c>
      <c r="D180" s="236"/>
      <c r="E180" s="236"/>
      <c r="F180" s="114"/>
      <c r="G180" s="114"/>
      <c r="H180" s="114"/>
      <c r="I180" s="114"/>
      <c r="J180" s="125">
        <v>13343.91</v>
      </c>
      <c r="K180" s="114"/>
      <c r="L180" s="115">
        <v>578.54</v>
      </c>
      <c r="M180" s="114"/>
      <c r="N180" s="116"/>
    </row>
    <row r="181" spans="1:14" x14ac:dyDescent="0.25">
      <c r="A181" s="105"/>
      <c r="B181" s="104"/>
      <c r="C181" s="237" t="s">
        <v>104</v>
      </c>
      <c r="D181" s="237"/>
      <c r="E181" s="237"/>
      <c r="F181" s="107"/>
      <c r="G181" s="107"/>
      <c r="H181" s="107"/>
      <c r="I181" s="107"/>
      <c r="J181" s="104"/>
      <c r="K181" s="107"/>
      <c r="L181" s="108">
        <v>35.869999999999997</v>
      </c>
      <c r="M181" s="107"/>
      <c r="N181" s="111">
        <v>1221</v>
      </c>
    </row>
    <row r="182" spans="1:14" ht="33.75" x14ac:dyDescent="0.25">
      <c r="A182" s="105"/>
      <c r="B182" s="104" t="s">
        <v>122</v>
      </c>
      <c r="C182" s="237" t="s">
        <v>123</v>
      </c>
      <c r="D182" s="237"/>
      <c r="E182" s="237"/>
      <c r="F182" s="107" t="s">
        <v>107</v>
      </c>
      <c r="G182" s="117">
        <v>103</v>
      </c>
      <c r="H182" s="107"/>
      <c r="I182" s="117">
        <v>103</v>
      </c>
      <c r="J182" s="104"/>
      <c r="K182" s="107"/>
      <c r="L182" s="108">
        <v>36.950000000000003</v>
      </c>
      <c r="M182" s="107"/>
      <c r="N182" s="111">
        <v>1258</v>
      </c>
    </row>
    <row r="183" spans="1:14" ht="56.25" x14ac:dyDescent="0.25">
      <c r="A183" s="105"/>
      <c r="B183" s="104" t="s">
        <v>124</v>
      </c>
      <c r="C183" s="237" t="s">
        <v>125</v>
      </c>
      <c r="D183" s="237"/>
      <c r="E183" s="237"/>
      <c r="F183" s="107" t="s">
        <v>107</v>
      </c>
      <c r="G183" s="117">
        <v>58</v>
      </c>
      <c r="H183" s="110">
        <v>0.85</v>
      </c>
      <c r="I183" s="109">
        <v>49.3</v>
      </c>
      <c r="J183" s="104"/>
      <c r="K183" s="107"/>
      <c r="L183" s="108">
        <v>17.68</v>
      </c>
      <c r="M183" s="107"/>
      <c r="N183" s="122">
        <v>602</v>
      </c>
    </row>
    <row r="184" spans="1:14" x14ac:dyDescent="0.25">
      <c r="A184" s="118"/>
      <c r="B184" s="119"/>
      <c r="C184" s="238" t="s">
        <v>110</v>
      </c>
      <c r="D184" s="238"/>
      <c r="E184" s="238"/>
      <c r="F184" s="99"/>
      <c r="G184" s="99"/>
      <c r="H184" s="99"/>
      <c r="I184" s="99"/>
      <c r="J184" s="101"/>
      <c r="K184" s="99"/>
      <c r="L184" s="135">
        <v>633.16999999999996</v>
      </c>
      <c r="M184" s="114"/>
      <c r="N184" s="121">
        <v>11492</v>
      </c>
    </row>
    <row r="185" spans="1:14" ht="25.5" customHeight="1" x14ac:dyDescent="0.25">
      <c r="A185" s="97" t="s">
        <v>178</v>
      </c>
      <c r="B185" s="98" t="s">
        <v>127</v>
      </c>
      <c r="C185" s="238" t="s">
        <v>128</v>
      </c>
      <c r="D185" s="238"/>
      <c r="E185" s="238"/>
      <c r="F185" s="99" t="s">
        <v>529</v>
      </c>
      <c r="G185" s="99"/>
      <c r="H185" s="99"/>
      <c r="I185" s="136">
        <v>8.16</v>
      </c>
      <c r="J185" s="101"/>
      <c r="K185" s="99"/>
      <c r="L185" s="101"/>
      <c r="M185" s="99"/>
      <c r="N185" s="102"/>
    </row>
    <row r="186" spans="1:14" ht="33.75" x14ac:dyDescent="0.25">
      <c r="A186" s="103"/>
      <c r="B186" s="104" t="s">
        <v>144</v>
      </c>
      <c r="C186" s="237" t="s">
        <v>145</v>
      </c>
      <c r="D186" s="237"/>
      <c r="E186" s="237"/>
      <c r="F186" s="237"/>
      <c r="G186" s="237"/>
      <c r="H186" s="237"/>
      <c r="I186" s="237"/>
      <c r="J186" s="237"/>
      <c r="K186" s="237"/>
      <c r="L186" s="237"/>
      <c r="M186" s="237"/>
      <c r="N186" s="239"/>
    </row>
    <row r="187" spans="1:14" ht="45" x14ac:dyDescent="0.25">
      <c r="A187" s="103"/>
      <c r="B187" s="104" t="s">
        <v>97</v>
      </c>
      <c r="C187" s="237" t="s">
        <v>246</v>
      </c>
      <c r="D187" s="237"/>
      <c r="E187" s="237"/>
      <c r="F187" s="237"/>
      <c r="G187" s="237"/>
      <c r="H187" s="237"/>
      <c r="I187" s="237"/>
      <c r="J187" s="237"/>
      <c r="K187" s="237"/>
      <c r="L187" s="237"/>
      <c r="M187" s="237"/>
      <c r="N187" s="239"/>
    </row>
    <row r="188" spans="1:14" x14ac:dyDescent="0.25">
      <c r="A188" s="105"/>
      <c r="B188" s="106">
        <v>1</v>
      </c>
      <c r="C188" s="237" t="s">
        <v>99</v>
      </c>
      <c r="D188" s="237"/>
      <c r="E188" s="237"/>
      <c r="F188" s="107"/>
      <c r="G188" s="107"/>
      <c r="H188" s="107"/>
      <c r="I188" s="107"/>
      <c r="J188" s="108">
        <v>265.23</v>
      </c>
      <c r="K188" s="110">
        <v>1.38</v>
      </c>
      <c r="L188" s="123">
        <v>2986.7</v>
      </c>
      <c r="M188" s="110">
        <v>34.04</v>
      </c>
      <c r="N188" s="111">
        <v>101667</v>
      </c>
    </row>
    <row r="189" spans="1:14" x14ac:dyDescent="0.25">
      <c r="A189" s="105"/>
      <c r="B189" s="106">
        <v>2</v>
      </c>
      <c r="C189" s="237" t="s">
        <v>100</v>
      </c>
      <c r="D189" s="237"/>
      <c r="E189" s="237"/>
      <c r="F189" s="107"/>
      <c r="G189" s="107"/>
      <c r="H189" s="107"/>
      <c r="I189" s="107"/>
      <c r="J189" s="108">
        <v>45.38</v>
      </c>
      <c r="K189" s="109">
        <v>1.5</v>
      </c>
      <c r="L189" s="108">
        <v>555.45000000000005</v>
      </c>
      <c r="M189" s="110">
        <v>14.89</v>
      </c>
      <c r="N189" s="111">
        <v>8271</v>
      </c>
    </row>
    <row r="190" spans="1:14" x14ac:dyDescent="0.25">
      <c r="A190" s="105"/>
      <c r="B190" s="106">
        <v>3</v>
      </c>
      <c r="C190" s="237" t="s">
        <v>119</v>
      </c>
      <c r="D190" s="237"/>
      <c r="E190" s="237"/>
      <c r="F190" s="107"/>
      <c r="G190" s="107"/>
      <c r="H190" s="107"/>
      <c r="I190" s="107"/>
      <c r="J190" s="108">
        <v>2.57</v>
      </c>
      <c r="K190" s="109">
        <v>1.5</v>
      </c>
      <c r="L190" s="108">
        <v>31.46</v>
      </c>
      <c r="M190" s="110">
        <v>34.04</v>
      </c>
      <c r="N190" s="111">
        <v>1071</v>
      </c>
    </row>
    <row r="191" spans="1:14" x14ac:dyDescent="0.25">
      <c r="A191" s="105"/>
      <c r="B191" s="106">
        <v>4</v>
      </c>
      <c r="C191" s="237" t="s">
        <v>120</v>
      </c>
      <c r="D191" s="237"/>
      <c r="E191" s="237"/>
      <c r="F191" s="107"/>
      <c r="G191" s="107"/>
      <c r="H191" s="107"/>
      <c r="I191" s="107"/>
      <c r="J191" s="123">
        <v>1955.7</v>
      </c>
      <c r="K191" s="107"/>
      <c r="L191" s="123">
        <v>5304.33</v>
      </c>
      <c r="M191" s="110">
        <v>8.8800000000000008</v>
      </c>
      <c r="N191" s="111">
        <v>47102</v>
      </c>
    </row>
    <row r="192" spans="1:14" x14ac:dyDescent="0.25">
      <c r="A192" s="105"/>
      <c r="B192" s="104"/>
      <c r="C192" s="237" t="s">
        <v>101</v>
      </c>
      <c r="D192" s="237"/>
      <c r="E192" s="237"/>
      <c r="F192" s="107" t="s">
        <v>102</v>
      </c>
      <c r="G192" s="110">
        <v>24.09</v>
      </c>
      <c r="H192" s="110">
        <v>1.38</v>
      </c>
      <c r="I192" s="124">
        <v>271.272672</v>
      </c>
      <c r="J192" s="104"/>
      <c r="K192" s="107"/>
      <c r="L192" s="104"/>
      <c r="M192" s="107"/>
      <c r="N192" s="112"/>
    </row>
    <row r="193" spans="1:14" x14ac:dyDescent="0.25">
      <c r="A193" s="105"/>
      <c r="B193" s="104"/>
      <c r="C193" s="237" t="s">
        <v>121</v>
      </c>
      <c r="D193" s="237"/>
      <c r="E193" s="237"/>
      <c r="F193" s="107" t="s">
        <v>102</v>
      </c>
      <c r="G193" s="110">
        <v>0.15</v>
      </c>
      <c r="H193" s="109">
        <v>1.5</v>
      </c>
      <c r="I193" s="208">
        <v>1.8360000000000001</v>
      </c>
      <c r="J193" s="104"/>
      <c r="K193" s="107"/>
      <c r="L193" s="104"/>
      <c r="M193" s="107"/>
      <c r="N193" s="112"/>
    </row>
    <row r="194" spans="1:14" x14ac:dyDescent="0.25">
      <c r="A194" s="105"/>
      <c r="B194" s="104"/>
      <c r="C194" s="236" t="s">
        <v>103</v>
      </c>
      <c r="D194" s="236"/>
      <c r="E194" s="236"/>
      <c r="F194" s="114"/>
      <c r="G194" s="114"/>
      <c r="H194" s="114"/>
      <c r="I194" s="114"/>
      <c r="J194" s="115">
        <v>960.65</v>
      </c>
      <c r="K194" s="114"/>
      <c r="L194" s="125">
        <v>8846.48</v>
      </c>
      <c r="M194" s="114"/>
      <c r="N194" s="116"/>
    </row>
    <row r="195" spans="1:14" x14ac:dyDescent="0.25">
      <c r="A195" s="105"/>
      <c r="B195" s="104"/>
      <c r="C195" s="237" t="s">
        <v>104</v>
      </c>
      <c r="D195" s="237"/>
      <c r="E195" s="237"/>
      <c r="F195" s="107"/>
      <c r="G195" s="107"/>
      <c r="H195" s="107"/>
      <c r="I195" s="107"/>
      <c r="J195" s="104"/>
      <c r="K195" s="107"/>
      <c r="L195" s="123">
        <v>3018.16</v>
      </c>
      <c r="M195" s="107"/>
      <c r="N195" s="111">
        <v>102738</v>
      </c>
    </row>
    <row r="196" spans="1:14" ht="33.75" x14ac:dyDescent="0.25">
      <c r="A196" s="105"/>
      <c r="B196" s="104" t="s">
        <v>130</v>
      </c>
      <c r="C196" s="237" t="s">
        <v>131</v>
      </c>
      <c r="D196" s="237"/>
      <c r="E196" s="237"/>
      <c r="F196" s="107" t="s">
        <v>107</v>
      </c>
      <c r="G196" s="117">
        <v>109</v>
      </c>
      <c r="H196" s="107"/>
      <c r="I196" s="117">
        <v>109</v>
      </c>
      <c r="J196" s="104"/>
      <c r="K196" s="107"/>
      <c r="L196" s="123">
        <v>3289.79</v>
      </c>
      <c r="M196" s="107"/>
      <c r="N196" s="111">
        <v>111984</v>
      </c>
    </row>
    <row r="197" spans="1:14" ht="56.25" x14ac:dyDescent="0.25">
      <c r="A197" s="105"/>
      <c r="B197" s="104" t="s">
        <v>132</v>
      </c>
      <c r="C197" s="237" t="s">
        <v>133</v>
      </c>
      <c r="D197" s="237"/>
      <c r="E197" s="237"/>
      <c r="F197" s="107" t="s">
        <v>107</v>
      </c>
      <c r="G197" s="117">
        <v>55</v>
      </c>
      <c r="H197" s="110">
        <v>0.85</v>
      </c>
      <c r="I197" s="110">
        <v>46.75</v>
      </c>
      <c r="J197" s="104"/>
      <c r="K197" s="107"/>
      <c r="L197" s="123">
        <v>1410.99</v>
      </c>
      <c r="M197" s="107"/>
      <c r="N197" s="111">
        <v>48030</v>
      </c>
    </row>
    <row r="198" spans="1:14" x14ac:dyDescent="0.25">
      <c r="A198" s="118"/>
      <c r="B198" s="119"/>
      <c r="C198" s="238" t="s">
        <v>110</v>
      </c>
      <c r="D198" s="238"/>
      <c r="E198" s="238"/>
      <c r="F198" s="99"/>
      <c r="G198" s="99"/>
      <c r="H198" s="99"/>
      <c r="I198" s="99"/>
      <c r="J198" s="101"/>
      <c r="K198" s="99"/>
      <c r="L198" s="120">
        <v>13547.26</v>
      </c>
      <c r="M198" s="114"/>
      <c r="N198" s="121">
        <v>317054</v>
      </c>
    </row>
    <row r="199" spans="1:14" x14ac:dyDescent="0.25">
      <c r="A199" s="97" t="s">
        <v>179</v>
      </c>
      <c r="B199" s="98" t="s">
        <v>135</v>
      </c>
      <c r="C199" s="238" t="s">
        <v>136</v>
      </c>
      <c r="D199" s="238"/>
      <c r="E199" s="238"/>
      <c r="F199" s="99" t="s">
        <v>137</v>
      </c>
      <c r="G199" s="99"/>
      <c r="H199" s="99"/>
      <c r="I199" s="140">
        <v>1.8</v>
      </c>
      <c r="J199" s="120">
        <v>18000</v>
      </c>
      <c r="K199" s="99"/>
      <c r="L199" s="120">
        <v>32400</v>
      </c>
      <c r="M199" s="99"/>
      <c r="N199" s="121">
        <v>32400</v>
      </c>
    </row>
    <row r="200" spans="1:14" x14ac:dyDescent="0.25">
      <c r="A200" s="118"/>
      <c r="B200" s="119"/>
      <c r="C200" s="238" t="s">
        <v>110</v>
      </c>
      <c r="D200" s="238"/>
      <c r="E200" s="238"/>
      <c r="F200" s="99"/>
      <c r="G200" s="99"/>
      <c r="H200" s="99"/>
      <c r="I200" s="99"/>
      <c r="J200" s="101"/>
      <c r="K200" s="99"/>
      <c r="L200" s="120">
        <v>32400</v>
      </c>
      <c r="M200" s="114"/>
      <c r="N200" s="121">
        <v>32400</v>
      </c>
    </row>
    <row r="201" spans="1:14" x14ac:dyDescent="0.25">
      <c r="A201" s="97" t="s">
        <v>180</v>
      </c>
      <c r="B201" s="98" t="s">
        <v>135</v>
      </c>
      <c r="C201" s="238" t="s">
        <v>139</v>
      </c>
      <c r="D201" s="238"/>
      <c r="E201" s="238"/>
      <c r="F201" s="99" t="s">
        <v>137</v>
      </c>
      <c r="G201" s="99"/>
      <c r="H201" s="99"/>
      <c r="I201" s="136">
        <v>6.77</v>
      </c>
      <c r="J201" s="120">
        <v>18000</v>
      </c>
      <c r="K201" s="99"/>
      <c r="L201" s="120">
        <v>121860</v>
      </c>
      <c r="M201" s="99"/>
      <c r="N201" s="121">
        <v>121860</v>
      </c>
    </row>
    <row r="202" spans="1:14" x14ac:dyDescent="0.25">
      <c r="A202" s="118"/>
      <c r="B202" s="119"/>
      <c r="C202" s="238" t="s">
        <v>110</v>
      </c>
      <c r="D202" s="238"/>
      <c r="E202" s="238"/>
      <c r="F202" s="99"/>
      <c r="G202" s="99"/>
      <c r="H202" s="99"/>
      <c r="I202" s="99"/>
      <c r="J202" s="101"/>
      <c r="K202" s="99"/>
      <c r="L202" s="120">
        <v>121860</v>
      </c>
      <c r="M202" s="114"/>
      <c r="N202" s="121">
        <v>121860</v>
      </c>
    </row>
    <row r="203" spans="1:14" ht="55.5" customHeight="1" x14ac:dyDescent="0.25">
      <c r="A203" s="97" t="s">
        <v>181</v>
      </c>
      <c r="B203" s="98" t="s">
        <v>141</v>
      </c>
      <c r="C203" s="238" t="s">
        <v>257</v>
      </c>
      <c r="D203" s="238"/>
      <c r="E203" s="238"/>
      <c r="F203" s="99" t="s">
        <v>143</v>
      </c>
      <c r="G203" s="99"/>
      <c r="H203" s="99"/>
      <c r="I203" s="136">
        <v>3.02</v>
      </c>
      <c r="J203" s="101"/>
      <c r="K203" s="99"/>
      <c r="L203" s="101"/>
      <c r="M203" s="99"/>
      <c r="N203" s="102"/>
    </row>
    <row r="204" spans="1:14" ht="22.5" customHeight="1" x14ac:dyDescent="0.25">
      <c r="A204" s="103"/>
      <c r="B204" s="104"/>
      <c r="C204" s="237" t="s">
        <v>249</v>
      </c>
      <c r="D204" s="237"/>
      <c r="E204" s="237"/>
      <c r="F204" s="237"/>
      <c r="G204" s="237"/>
      <c r="H204" s="237"/>
      <c r="I204" s="237"/>
      <c r="J204" s="237"/>
      <c r="K204" s="237"/>
      <c r="L204" s="237"/>
      <c r="M204" s="237"/>
      <c r="N204" s="239"/>
    </row>
    <row r="205" spans="1:14" ht="45" x14ac:dyDescent="0.25">
      <c r="A205" s="103"/>
      <c r="B205" s="104" t="s">
        <v>97</v>
      </c>
      <c r="C205" s="237" t="s">
        <v>246</v>
      </c>
      <c r="D205" s="237"/>
      <c r="E205" s="237"/>
      <c r="F205" s="237"/>
      <c r="G205" s="237"/>
      <c r="H205" s="237"/>
      <c r="I205" s="237"/>
      <c r="J205" s="237"/>
      <c r="K205" s="237"/>
      <c r="L205" s="237"/>
      <c r="M205" s="237"/>
      <c r="N205" s="239"/>
    </row>
    <row r="206" spans="1:14" x14ac:dyDescent="0.25">
      <c r="A206" s="105"/>
      <c r="B206" s="106">
        <v>1</v>
      </c>
      <c r="C206" s="237" t="s">
        <v>99</v>
      </c>
      <c r="D206" s="237"/>
      <c r="E206" s="237"/>
      <c r="F206" s="107"/>
      <c r="G206" s="107"/>
      <c r="H206" s="107"/>
      <c r="I206" s="107"/>
      <c r="J206" s="123">
        <v>2164.6799999999998</v>
      </c>
      <c r="K206" s="110">
        <v>1.38</v>
      </c>
      <c r="L206" s="123">
        <v>9021.52</v>
      </c>
      <c r="M206" s="110">
        <v>34.04</v>
      </c>
      <c r="N206" s="111">
        <v>307093</v>
      </c>
    </row>
    <row r="207" spans="1:14" x14ac:dyDescent="0.25">
      <c r="A207" s="105"/>
      <c r="B207" s="106">
        <v>2</v>
      </c>
      <c r="C207" s="237" t="s">
        <v>100</v>
      </c>
      <c r="D207" s="237"/>
      <c r="E207" s="237"/>
      <c r="F207" s="107"/>
      <c r="G207" s="107"/>
      <c r="H207" s="107"/>
      <c r="I207" s="107"/>
      <c r="J207" s="108">
        <v>756.01</v>
      </c>
      <c r="K207" s="109">
        <v>1.5</v>
      </c>
      <c r="L207" s="123">
        <v>3424.73</v>
      </c>
      <c r="M207" s="110">
        <v>8.4600000000000009</v>
      </c>
      <c r="N207" s="111">
        <v>28973</v>
      </c>
    </row>
    <row r="208" spans="1:14" x14ac:dyDescent="0.25">
      <c r="A208" s="105"/>
      <c r="B208" s="106">
        <v>3</v>
      </c>
      <c r="C208" s="237" t="s">
        <v>119</v>
      </c>
      <c r="D208" s="237"/>
      <c r="E208" s="237"/>
      <c r="F208" s="107"/>
      <c r="G208" s="107"/>
      <c r="H208" s="107"/>
      <c r="I208" s="107"/>
      <c r="J208" s="108">
        <v>28.73</v>
      </c>
      <c r="K208" s="109">
        <v>1.5</v>
      </c>
      <c r="L208" s="108">
        <v>130.15</v>
      </c>
      <c r="M208" s="110">
        <v>34.04</v>
      </c>
      <c r="N208" s="111">
        <v>4430</v>
      </c>
    </row>
    <row r="209" spans="1:14" x14ac:dyDescent="0.25">
      <c r="A209" s="105"/>
      <c r="B209" s="106">
        <v>4</v>
      </c>
      <c r="C209" s="237" t="s">
        <v>120</v>
      </c>
      <c r="D209" s="237"/>
      <c r="E209" s="237"/>
      <c r="F209" s="107"/>
      <c r="G209" s="107"/>
      <c r="H209" s="107"/>
      <c r="I209" s="107"/>
      <c r="J209" s="123">
        <v>30273.06</v>
      </c>
      <c r="K209" s="107"/>
      <c r="L209" s="123">
        <v>7677.14</v>
      </c>
      <c r="M209" s="109">
        <v>3.9</v>
      </c>
      <c r="N209" s="111">
        <v>29941</v>
      </c>
    </row>
    <row r="210" spans="1:14" x14ac:dyDescent="0.25">
      <c r="A210" s="105"/>
      <c r="B210" s="104"/>
      <c r="C210" s="237" t="s">
        <v>101</v>
      </c>
      <c r="D210" s="237"/>
      <c r="E210" s="237"/>
      <c r="F210" s="107" t="s">
        <v>102</v>
      </c>
      <c r="G210" s="110">
        <v>173.87</v>
      </c>
      <c r="H210" s="110">
        <v>1.38</v>
      </c>
      <c r="I210" s="124">
        <v>724.62061200000005</v>
      </c>
      <c r="J210" s="104"/>
      <c r="K210" s="107"/>
      <c r="L210" s="104"/>
      <c r="M210" s="107"/>
      <c r="N210" s="112"/>
    </row>
    <row r="211" spans="1:14" x14ac:dyDescent="0.25">
      <c r="A211" s="105"/>
      <c r="B211" s="104"/>
      <c r="C211" s="237" t="s">
        <v>121</v>
      </c>
      <c r="D211" s="237"/>
      <c r="E211" s="237"/>
      <c r="F211" s="107" t="s">
        <v>102</v>
      </c>
      <c r="G211" s="110">
        <v>1.68</v>
      </c>
      <c r="H211" s="109">
        <v>1.5</v>
      </c>
      <c r="I211" s="113">
        <v>7.6104000000000003</v>
      </c>
      <c r="J211" s="104"/>
      <c r="K211" s="107"/>
      <c r="L211" s="104"/>
      <c r="M211" s="107"/>
      <c r="N211" s="112"/>
    </row>
    <row r="212" spans="1:14" x14ac:dyDescent="0.25">
      <c r="A212" s="105"/>
      <c r="B212" s="104"/>
      <c r="C212" s="236" t="s">
        <v>103</v>
      </c>
      <c r="D212" s="236"/>
      <c r="E212" s="236"/>
      <c r="F212" s="114"/>
      <c r="G212" s="114"/>
      <c r="H212" s="114"/>
      <c r="I212" s="114"/>
      <c r="J212" s="125">
        <v>5462.79</v>
      </c>
      <c r="K212" s="114"/>
      <c r="L212" s="125">
        <v>20123.39</v>
      </c>
      <c r="M212" s="114"/>
      <c r="N212" s="116"/>
    </row>
    <row r="213" spans="1:14" x14ac:dyDescent="0.25">
      <c r="A213" s="105"/>
      <c r="B213" s="104"/>
      <c r="C213" s="237" t="s">
        <v>104</v>
      </c>
      <c r="D213" s="237"/>
      <c r="E213" s="237"/>
      <c r="F213" s="107"/>
      <c r="G213" s="107"/>
      <c r="H213" s="107"/>
      <c r="I213" s="107"/>
      <c r="J213" s="104"/>
      <c r="K213" s="107"/>
      <c r="L213" s="123">
        <v>9151.67</v>
      </c>
      <c r="M213" s="107"/>
      <c r="N213" s="111">
        <v>311523</v>
      </c>
    </row>
    <row r="214" spans="1:14" ht="33.75" x14ac:dyDescent="0.25">
      <c r="A214" s="105"/>
      <c r="B214" s="104" t="s">
        <v>146</v>
      </c>
      <c r="C214" s="237" t="s">
        <v>147</v>
      </c>
      <c r="D214" s="237"/>
      <c r="E214" s="237"/>
      <c r="F214" s="107" t="s">
        <v>107</v>
      </c>
      <c r="G214" s="117">
        <v>110</v>
      </c>
      <c r="H214" s="107"/>
      <c r="I214" s="117">
        <v>110</v>
      </c>
      <c r="J214" s="104"/>
      <c r="K214" s="107"/>
      <c r="L214" s="123">
        <v>10066.84</v>
      </c>
      <c r="M214" s="107"/>
      <c r="N214" s="111">
        <v>342675</v>
      </c>
    </row>
    <row r="215" spans="1:14" ht="56.25" x14ac:dyDescent="0.25">
      <c r="A215" s="105"/>
      <c r="B215" s="104" t="s">
        <v>148</v>
      </c>
      <c r="C215" s="237" t="s">
        <v>149</v>
      </c>
      <c r="D215" s="237"/>
      <c r="E215" s="237"/>
      <c r="F215" s="107" t="s">
        <v>107</v>
      </c>
      <c r="G215" s="117">
        <v>57</v>
      </c>
      <c r="H215" s="110">
        <v>0.85</v>
      </c>
      <c r="I215" s="110">
        <v>48.45</v>
      </c>
      <c r="J215" s="104"/>
      <c r="K215" s="107"/>
      <c r="L215" s="123">
        <v>4433.9799999999996</v>
      </c>
      <c r="M215" s="107"/>
      <c r="N215" s="111">
        <v>150933</v>
      </c>
    </row>
    <row r="216" spans="1:14" x14ac:dyDescent="0.25">
      <c r="A216" s="118"/>
      <c r="B216" s="119"/>
      <c r="C216" s="238" t="s">
        <v>110</v>
      </c>
      <c r="D216" s="238"/>
      <c r="E216" s="238"/>
      <c r="F216" s="99"/>
      <c r="G216" s="99"/>
      <c r="H216" s="99"/>
      <c r="I216" s="99"/>
      <c r="J216" s="101"/>
      <c r="K216" s="99"/>
      <c r="L216" s="120">
        <v>34624.21</v>
      </c>
      <c r="M216" s="114"/>
      <c r="N216" s="121">
        <v>859615</v>
      </c>
    </row>
    <row r="217" spans="1:14" ht="24" customHeight="1" x14ac:dyDescent="0.25">
      <c r="A217" s="97" t="s">
        <v>182</v>
      </c>
      <c r="B217" s="98" t="s">
        <v>135</v>
      </c>
      <c r="C217" s="238" t="s">
        <v>151</v>
      </c>
      <c r="D217" s="238"/>
      <c r="E217" s="238"/>
      <c r="F217" s="99" t="s">
        <v>152</v>
      </c>
      <c r="G217" s="99"/>
      <c r="H217" s="99"/>
      <c r="I217" s="140">
        <v>347.3</v>
      </c>
      <c r="J217" s="135">
        <v>906.8</v>
      </c>
      <c r="K217" s="99"/>
      <c r="L217" s="120">
        <v>78733</v>
      </c>
      <c r="M217" s="141">
        <v>4</v>
      </c>
      <c r="N217" s="121">
        <v>314932</v>
      </c>
    </row>
    <row r="218" spans="1:14" x14ac:dyDescent="0.25">
      <c r="A218" s="118"/>
      <c r="B218" s="119"/>
      <c r="C218" s="238" t="s">
        <v>110</v>
      </c>
      <c r="D218" s="238"/>
      <c r="E218" s="238"/>
      <c r="F218" s="99"/>
      <c r="G218" s="99"/>
      <c r="H218" s="99"/>
      <c r="I218" s="99"/>
      <c r="J218" s="101"/>
      <c r="K218" s="99"/>
      <c r="L218" s="120">
        <v>78733</v>
      </c>
      <c r="M218" s="114"/>
      <c r="N218" s="121">
        <v>314932</v>
      </c>
    </row>
    <row r="219" spans="1:14" x14ac:dyDescent="0.25">
      <c r="A219" s="97" t="s">
        <v>183</v>
      </c>
      <c r="B219" s="98" t="s">
        <v>135</v>
      </c>
      <c r="C219" s="238" t="s">
        <v>139</v>
      </c>
      <c r="D219" s="238"/>
      <c r="E219" s="238"/>
      <c r="F219" s="99" t="s">
        <v>137</v>
      </c>
      <c r="G219" s="99"/>
      <c r="H219" s="99"/>
      <c r="I219" s="136">
        <v>4.4400000000000004</v>
      </c>
      <c r="J219" s="120">
        <v>18000</v>
      </c>
      <c r="K219" s="99"/>
      <c r="L219" s="120">
        <v>79920</v>
      </c>
      <c r="M219" s="99"/>
      <c r="N219" s="121">
        <v>79920</v>
      </c>
    </row>
    <row r="220" spans="1:14" x14ac:dyDescent="0.25">
      <c r="A220" s="118"/>
      <c r="B220" s="119"/>
      <c r="C220" s="238" t="s">
        <v>110</v>
      </c>
      <c r="D220" s="238"/>
      <c r="E220" s="238"/>
      <c r="F220" s="99"/>
      <c r="G220" s="99"/>
      <c r="H220" s="99"/>
      <c r="I220" s="99"/>
      <c r="J220" s="101"/>
      <c r="K220" s="99"/>
      <c r="L220" s="120">
        <v>79920</v>
      </c>
      <c r="M220" s="114"/>
      <c r="N220" s="121">
        <v>79920</v>
      </c>
    </row>
    <row r="221" spans="1:14" x14ac:dyDescent="0.25">
      <c r="A221" s="97" t="s">
        <v>184</v>
      </c>
      <c r="B221" s="98" t="s">
        <v>135</v>
      </c>
      <c r="C221" s="238" t="s">
        <v>136</v>
      </c>
      <c r="D221" s="238"/>
      <c r="E221" s="238"/>
      <c r="F221" s="99" t="s">
        <v>137</v>
      </c>
      <c r="G221" s="99"/>
      <c r="H221" s="99"/>
      <c r="I221" s="136">
        <v>1.39</v>
      </c>
      <c r="J221" s="120">
        <v>18000</v>
      </c>
      <c r="K221" s="99"/>
      <c r="L221" s="120">
        <v>25020</v>
      </c>
      <c r="M221" s="99"/>
      <c r="N221" s="121">
        <v>25020</v>
      </c>
    </row>
    <row r="222" spans="1:14" x14ac:dyDescent="0.25">
      <c r="A222" s="118"/>
      <c r="B222" s="119"/>
      <c r="C222" s="238" t="s">
        <v>110</v>
      </c>
      <c r="D222" s="238"/>
      <c r="E222" s="238"/>
      <c r="F222" s="99"/>
      <c r="G222" s="99"/>
      <c r="H222" s="99"/>
      <c r="I222" s="99"/>
      <c r="J222" s="101"/>
      <c r="K222" s="99"/>
      <c r="L222" s="120">
        <v>25020</v>
      </c>
      <c r="M222" s="114"/>
      <c r="N222" s="121">
        <v>25020</v>
      </c>
    </row>
    <row r="223" spans="1:14" x14ac:dyDescent="0.25">
      <c r="A223" s="97" t="s">
        <v>185</v>
      </c>
      <c r="B223" s="98" t="s">
        <v>156</v>
      </c>
      <c r="C223" s="238" t="s">
        <v>157</v>
      </c>
      <c r="D223" s="238"/>
      <c r="E223" s="238"/>
      <c r="F223" s="99" t="s">
        <v>528</v>
      </c>
      <c r="G223" s="99"/>
      <c r="H223" s="99"/>
      <c r="I223" s="136">
        <v>0.37</v>
      </c>
      <c r="J223" s="101"/>
      <c r="K223" s="99"/>
      <c r="L223" s="101"/>
      <c r="M223" s="99"/>
      <c r="N223" s="102"/>
    </row>
    <row r="224" spans="1:14" ht="33.75" x14ac:dyDescent="0.25">
      <c r="A224" s="103"/>
      <c r="B224" s="104" t="s">
        <v>251</v>
      </c>
      <c r="C224" s="237" t="s">
        <v>252</v>
      </c>
      <c r="D224" s="237"/>
      <c r="E224" s="237"/>
      <c r="F224" s="237"/>
      <c r="G224" s="237"/>
      <c r="H224" s="237"/>
      <c r="I224" s="237"/>
      <c r="J224" s="237"/>
      <c r="K224" s="237"/>
      <c r="L224" s="237"/>
      <c r="M224" s="237"/>
      <c r="N224" s="239"/>
    </row>
    <row r="225" spans="1:14" ht="45" x14ac:dyDescent="0.25">
      <c r="A225" s="103"/>
      <c r="B225" s="104" t="s">
        <v>97</v>
      </c>
      <c r="C225" s="237" t="s">
        <v>246</v>
      </c>
      <c r="D225" s="237"/>
      <c r="E225" s="237"/>
      <c r="F225" s="237"/>
      <c r="G225" s="237"/>
      <c r="H225" s="237"/>
      <c r="I225" s="237"/>
      <c r="J225" s="237"/>
      <c r="K225" s="237"/>
      <c r="L225" s="237"/>
      <c r="M225" s="237"/>
      <c r="N225" s="239"/>
    </row>
    <row r="226" spans="1:14" x14ac:dyDescent="0.25">
      <c r="A226" s="105"/>
      <c r="B226" s="106">
        <v>1</v>
      </c>
      <c r="C226" s="237" t="s">
        <v>99</v>
      </c>
      <c r="D226" s="237"/>
      <c r="E226" s="237"/>
      <c r="F226" s="107"/>
      <c r="G226" s="107"/>
      <c r="H226" s="107"/>
      <c r="I226" s="107"/>
      <c r="J226" s="108">
        <v>767.72</v>
      </c>
      <c r="K226" s="110">
        <v>1.38</v>
      </c>
      <c r="L226" s="108">
        <v>392</v>
      </c>
      <c r="M226" s="110">
        <v>34.04</v>
      </c>
      <c r="N226" s="111">
        <v>13344</v>
      </c>
    </row>
    <row r="227" spans="1:14" x14ac:dyDescent="0.25">
      <c r="A227" s="105"/>
      <c r="B227" s="106">
        <v>2</v>
      </c>
      <c r="C227" s="237" t="s">
        <v>100</v>
      </c>
      <c r="D227" s="237"/>
      <c r="E227" s="237"/>
      <c r="F227" s="107"/>
      <c r="G227" s="107"/>
      <c r="H227" s="107"/>
      <c r="I227" s="107"/>
      <c r="J227" s="108">
        <v>111.33</v>
      </c>
      <c r="K227" s="109">
        <v>1.5</v>
      </c>
      <c r="L227" s="108">
        <v>61.79</v>
      </c>
      <c r="M227" s="110">
        <v>18.809999999999999</v>
      </c>
      <c r="N227" s="111">
        <v>1162</v>
      </c>
    </row>
    <row r="228" spans="1:14" x14ac:dyDescent="0.25">
      <c r="A228" s="105"/>
      <c r="B228" s="106">
        <v>4</v>
      </c>
      <c r="C228" s="237" t="s">
        <v>120</v>
      </c>
      <c r="D228" s="237"/>
      <c r="E228" s="237"/>
      <c r="F228" s="107"/>
      <c r="G228" s="107"/>
      <c r="H228" s="107"/>
      <c r="I228" s="107"/>
      <c r="J228" s="123">
        <v>7379.39</v>
      </c>
      <c r="K228" s="107"/>
      <c r="L228" s="108">
        <v>23.62</v>
      </c>
      <c r="M228" s="110">
        <v>5.51</v>
      </c>
      <c r="N228" s="122">
        <v>130</v>
      </c>
    </row>
    <row r="229" spans="1:14" x14ac:dyDescent="0.25">
      <c r="A229" s="105"/>
      <c r="B229" s="104"/>
      <c r="C229" s="237" t="s">
        <v>101</v>
      </c>
      <c r="D229" s="237"/>
      <c r="E229" s="237"/>
      <c r="F229" s="107" t="s">
        <v>102</v>
      </c>
      <c r="G229" s="117">
        <v>68</v>
      </c>
      <c r="H229" s="110">
        <v>1.38</v>
      </c>
      <c r="I229" s="113">
        <v>34.720799999999997</v>
      </c>
      <c r="J229" s="104"/>
      <c r="K229" s="107"/>
      <c r="L229" s="104"/>
      <c r="M229" s="107"/>
      <c r="N229" s="112"/>
    </row>
    <row r="230" spans="1:14" x14ac:dyDescent="0.25">
      <c r="A230" s="105"/>
      <c r="B230" s="104"/>
      <c r="C230" s="236" t="s">
        <v>103</v>
      </c>
      <c r="D230" s="236"/>
      <c r="E230" s="236"/>
      <c r="F230" s="114"/>
      <c r="G230" s="114"/>
      <c r="H230" s="114"/>
      <c r="I230" s="114"/>
      <c r="J230" s="115">
        <v>942.9</v>
      </c>
      <c r="K230" s="114"/>
      <c r="L230" s="115">
        <v>477.41</v>
      </c>
      <c r="M230" s="114"/>
      <c r="N230" s="116"/>
    </row>
    <row r="231" spans="1:14" x14ac:dyDescent="0.25">
      <c r="A231" s="105"/>
      <c r="B231" s="104"/>
      <c r="C231" s="237" t="s">
        <v>104</v>
      </c>
      <c r="D231" s="237"/>
      <c r="E231" s="237"/>
      <c r="F231" s="107"/>
      <c r="G231" s="107"/>
      <c r="H231" s="107"/>
      <c r="I231" s="107"/>
      <c r="J231" s="104"/>
      <c r="K231" s="107"/>
      <c r="L231" s="108">
        <v>392</v>
      </c>
      <c r="M231" s="107"/>
      <c r="N231" s="111">
        <v>13344</v>
      </c>
    </row>
    <row r="232" spans="1:14" ht="33.75" x14ac:dyDescent="0.25">
      <c r="A232" s="105"/>
      <c r="B232" s="104" t="s">
        <v>130</v>
      </c>
      <c r="C232" s="237" t="s">
        <v>131</v>
      </c>
      <c r="D232" s="237"/>
      <c r="E232" s="237"/>
      <c r="F232" s="107" t="s">
        <v>107</v>
      </c>
      <c r="G232" s="117">
        <v>109</v>
      </c>
      <c r="H232" s="107"/>
      <c r="I232" s="117">
        <v>109</v>
      </c>
      <c r="J232" s="104"/>
      <c r="K232" s="107"/>
      <c r="L232" s="108">
        <v>427.28</v>
      </c>
      <c r="M232" s="107"/>
      <c r="N232" s="111">
        <v>14545</v>
      </c>
    </row>
    <row r="233" spans="1:14" ht="56.25" x14ac:dyDescent="0.25">
      <c r="A233" s="105"/>
      <c r="B233" s="104" t="s">
        <v>132</v>
      </c>
      <c r="C233" s="237" t="s">
        <v>133</v>
      </c>
      <c r="D233" s="237"/>
      <c r="E233" s="237"/>
      <c r="F233" s="107" t="s">
        <v>107</v>
      </c>
      <c r="G233" s="117">
        <v>55</v>
      </c>
      <c r="H233" s="110">
        <v>0.85</v>
      </c>
      <c r="I233" s="110">
        <v>46.75</v>
      </c>
      <c r="J233" s="104"/>
      <c r="K233" s="107"/>
      <c r="L233" s="108">
        <v>183.26</v>
      </c>
      <c r="M233" s="107"/>
      <c r="N233" s="111">
        <v>6238</v>
      </c>
    </row>
    <row r="234" spans="1:14" x14ac:dyDescent="0.25">
      <c r="A234" s="118"/>
      <c r="B234" s="119"/>
      <c r="C234" s="238" t="s">
        <v>110</v>
      </c>
      <c r="D234" s="238"/>
      <c r="E234" s="238"/>
      <c r="F234" s="99"/>
      <c r="G234" s="99"/>
      <c r="H234" s="99"/>
      <c r="I234" s="99"/>
      <c r="J234" s="101"/>
      <c r="K234" s="99"/>
      <c r="L234" s="120">
        <v>1087.95</v>
      </c>
      <c r="M234" s="114"/>
      <c r="N234" s="121">
        <v>35419</v>
      </c>
    </row>
    <row r="235" spans="1:14" x14ac:dyDescent="0.25">
      <c r="A235" s="97" t="s">
        <v>186</v>
      </c>
      <c r="B235" s="98" t="s">
        <v>160</v>
      </c>
      <c r="C235" s="238" t="s">
        <v>161</v>
      </c>
      <c r="D235" s="238"/>
      <c r="E235" s="238"/>
      <c r="F235" s="99" t="s">
        <v>528</v>
      </c>
      <c r="G235" s="99"/>
      <c r="H235" s="99"/>
      <c r="I235" s="136">
        <v>0.13</v>
      </c>
      <c r="J235" s="101"/>
      <c r="K235" s="99"/>
      <c r="L235" s="101"/>
      <c r="M235" s="99"/>
      <c r="N235" s="102"/>
    </row>
    <row r="236" spans="1:14" ht="33.75" x14ac:dyDescent="0.25">
      <c r="A236" s="103"/>
      <c r="B236" s="104" t="s">
        <v>144</v>
      </c>
      <c r="C236" s="237" t="s">
        <v>145</v>
      </c>
      <c r="D236" s="237"/>
      <c r="E236" s="237"/>
      <c r="F236" s="237"/>
      <c r="G236" s="237"/>
      <c r="H236" s="237"/>
      <c r="I236" s="237"/>
      <c r="J236" s="237"/>
      <c r="K236" s="237"/>
      <c r="L236" s="237"/>
      <c r="M236" s="237"/>
      <c r="N236" s="239"/>
    </row>
    <row r="237" spans="1:14" ht="45" x14ac:dyDescent="0.25">
      <c r="A237" s="103"/>
      <c r="B237" s="104" t="s">
        <v>97</v>
      </c>
      <c r="C237" s="237" t="s">
        <v>246</v>
      </c>
      <c r="D237" s="237"/>
      <c r="E237" s="237"/>
      <c r="F237" s="237"/>
      <c r="G237" s="237"/>
      <c r="H237" s="237"/>
      <c r="I237" s="237"/>
      <c r="J237" s="237"/>
      <c r="K237" s="237"/>
      <c r="L237" s="237"/>
      <c r="M237" s="237"/>
      <c r="N237" s="239"/>
    </row>
    <row r="238" spans="1:14" x14ac:dyDescent="0.25">
      <c r="A238" s="105"/>
      <c r="B238" s="106">
        <v>1</v>
      </c>
      <c r="C238" s="237" t="s">
        <v>99</v>
      </c>
      <c r="D238" s="237"/>
      <c r="E238" s="237"/>
      <c r="F238" s="107"/>
      <c r="G238" s="107"/>
      <c r="H238" s="107"/>
      <c r="I238" s="107"/>
      <c r="J238" s="123">
        <v>1614.47</v>
      </c>
      <c r="K238" s="110">
        <v>1.38</v>
      </c>
      <c r="L238" s="108">
        <v>289.64</v>
      </c>
      <c r="M238" s="110">
        <v>34.04</v>
      </c>
      <c r="N238" s="111">
        <v>9859</v>
      </c>
    </row>
    <row r="239" spans="1:14" x14ac:dyDescent="0.25">
      <c r="A239" s="105"/>
      <c r="B239" s="106">
        <v>2</v>
      </c>
      <c r="C239" s="237" t="s">
        <v>100</v>
      </c>
      <c r="D239" s="237"/>
      <c r="E239" s="237"/>
      <c r="F239" s="107"/>
      <c r="G239" s="107"/>
      <c r="H239" s="107"/>
      <c r="I239" s="107"/>
      <c r="J239" s="108">
        <v>96.35</v>
      </c>
      <c r="K239" s="109">
        <v>1.5</v>
      </c>
      <c r="L239" s="108">
        <v>18.79</v>
      </c>
      <c r="M239" s="110">
        <v>18.670000000000002</v>
      </c>
      <c r="N239" s="122">
        <v>351</v>
      </c>
    </row>
    <row r="240" spans="1:14" x14ac:dyDescent="0.25">
      <c r="A240" s="105"/>
      <c r="B240" s="106">
        <v>4</v>
      </c>
      <c r="C240" s="237" t="s">
        <v>120</v>
      </c>
      <c r="D240" s="237"/>
      <c r="E240" s="237"/>
      <c r="F240" s="107"/>
      <c r="G240" s="107"/>
      <c r="H240" s="107"/>
      <c r="I240" s="107"/>
      <c r="J240" s="123">
        <v>5593.46</v>
      </c>
      <c r="K240" s="107"/>
      <c r="L240" s="108">
        <v>7.29</v>
      </c>
      <c r="M240" s="110">
        <v>6.28</v>
      </c>
      <c r="N240" s="122">
        <v>46</v>
      </c>
    </row>
    <row r="241" spans="1:14" x14ac:dyDescent="0.25">
      <c r="A241" s="105"/>
      <c r="B241" s="104"/>
      <c r="C241" s="237" t="s">
        <v>101</v>
      </c>
      <c r="D241" s="237"/>
      <c r="E241" s="237"/>
      <c r="F241" s="107" t="s">
        <v>102</v>
      </c>
      <c r="G241" s="117">
        <v>143</v>
      </c>
      <c r="H241" s="110">
        <v>1.38</v>
      </c>
      <c r="I241" s="113">
        <v>25.654199999999999</v>
      </c>
      <c r="J241" s="104"/>
      <c r="K241" s="107"/>
      <c r="L241" s="104"/>
      <c r="M241" s="107"/>
      <c r="N241" s="112"/>
    </row>
    <row r="242" spans="1:14" x14ac:dyDescent="0.25">
      <c r="A242" s="105"/>
      <c r="B242" s="104"/>
      <c r="C242" s="236" t="s">
        <v>103</v>
      </c>
      <c r="D242" s="236"/>
      <c r="E242" s="236"/>
      <c r="F242" s="114"/>
      <c r="G242" s="114"/>
      <c r="H242" s="114"/>
      <c r="I242" s="114"/>
      <c r="J242" s="125">
        <v>1766.89</v>
      </c>
      <c r="K242" s="114"/>
      <c r="L242" s="115">
        <v>315.72000000000003</v>
      </c>
      <c r="M242" s="114"/>
      <c r="N242" s="116"/>
    </row>
    <row r="243" spans="1:14" x14ac:dyDescent="0.25">
      <c r="A243" s="105"/>
      <c r="B243" s="104"/>
      <c r="C243" s="237" t="s">
        <v>104</v>
      </c>
      <c r="D243" s="237"/>
      <c r="E243" s="237"/>
      <c r="F243" s="107"/>
      <c r="G243" s="107"/>
      <c r="H243" s="107"/>
      <c r="I243" s="107"/>
      <c r="J243" s="104"/>
      <c r="K243" s="107"/>
      <c r="L243" s="108">
        <v>289.64</v>
      </c>
      <c r="M243" s="107"/>
      <c r="N243" s="111">
        <v>9859</v>
      </c>
    </row>
    <row r="244" spans="1:14" ht="33.75" x14ac:dyDescent="0.25">
      <c r="A244" s="105"/>
      <c r="B244" s="104" t="s">
        <v>130</v>
      </c>
      <c r="C244" s="237" t="s">
        <v>131</v>
      </c>
      <c r="D244" s="237"/>
      <c r="E244" s="237"/>
      <c r="F244" s="107" t="s">
        <v>107</v>
      </c>
      <c r="G244" s="117">
        <v>109</v>
      </c>
      <c r="H244" s="107"/>
      <c r="I244" s="117">
        <v>109</v>
      </c>
      <c r="J244" s="104"/>
      <c r="K244" s="107"/>
      <c r="L244" s="108">
        <v>315.70999999999998</v>
      </c>
      <c r="M244" s="107"/>
      <c r="N244" s="111">
        <v>10746</v>
      </c>
    </row>
    <row r="245" spans="1:14" ht="56.25" x14ac:dyDescent="0.25">
      <c r="A245" s="105"/>
      <c r="B245" s="104" t="s">
        <v>132</v>
      </c>
      <c r="C245" s="237" t="s">
        <v>133</v>
      </c>
      <c r="D245" s="237"/>
      <c r="E245" s="237"/>
      <c r="F245" s="107" t="s">
        <v>107</v>
      </c>
      <c r="G245" s="117">
        <v>55</v>
      </c>
      <c r="H245" s="110">
        <v>0.85</v>
      </c>
      <c r="I245" s="110">
        <v>46.75</v>
      </c>
      <c r="J245" s="104"/>
      <c r="K245" s="107"/>
      <c r="L245" s="108">
        <v>135.41</v>
      </c>
      <c r="M245" s="107"/>
      <c r="N245" s="111">
        <v>4609</v>
      </c>
    </row>
    <row r="246" spans="1:14" x14ac:dyDescent="0.25">
      <c r="A246" s="118"/>
      <c r="B246" s="119"/>
      <c r="C246" s="238" t="s">
        <v>110</v>
      </c>
      <c r="D246" s="238"/>
      <c r="E246" s="238"/>
      <c r="F246" s="99"/>
      <c r="G246" s="99"/>
      <c r="H246" s="99"/>
      <c r="I246" s="99"/>
      <c r="J246" s="101"/>
      <c r="K246" s="99"/>
      <c r="L246" s="135">
        <v>766.84</v>
      </c>
      <c r="M246" s="114"/>
      <c r="N246" s="121">
        <v>25611</v>
      </c>
    </row>
    <row r="247" spans="1:14" x14ac:dyDescent="0.25">
      <c r="A247" s="97" t="s">
        <v>187</v>
      </c>
      <c r="B247" s="98" t="s">
        <v>135</v>
      </c>
      <c r="C247" s="238" t="s">
        <v>139</v>
      </c>
      <c r="D247" s="238"/>
      <c r="E247" s="238"/>
      <c r="F247" s="99" t="s">
        <v>137</v>
      </c>
      <c r="G247" s="99"/>
      <c r="H247" s="99"/>
      <c r="I247" s="140">
        <v>0.7</v>
      </c>
      <c r="J247" s="120">
        <v>18000</v>
      </c>
      <c r="K247" s="99"/>
      <c r="L247" s="120">
        <v>12600</v>
      </c>
      <c r="M247" s="99"/>
      <c r="N247" s="121">
        <v>12600</v>
      </c>
    </row>
    <row r="248" spans="1:14" x14ac:dyDescent="0.25">
      <c r="A248" s="118"/>
      <c r="B248" s="119"/>
      <c r="C248" s="238" t="s">
        <v>110</v>
      </c>
      <c r="D248" s="238"/>
      <c r="E248" s="238"/>
      <c r="F248" s="99"/>
      <c r="G248" s="99"/>
      <c r="H248" s="99"/>
      <c r="I248" s="99"/>
      <c r="J248" s="101"/>
      <c r="K248" s="99"/>
      <c r="L248" s="120">
        <v>12600</v>
      </c>
      <c r="M248" s="114"/>
      <c r="N248" s="121">
        <v>12600</v>
      </c>
    </row>
    <row r="249" spans="1:14" ht="49.5" customHeight="1" x14ac:dyDescent="0.25">
      <c r="A249" s="97" t="s">
        <v>188</v>
      </c>
      <c r="B249" s="98" t="s">
        <v>253</v>
      </c>
      <c r="C249" s="238" t="s">
        <v>165</v>
      </c>
      <c r="D249" s="238"/>
      <c r="E249" s="238"/>
      <c r="F249" s="99" t="s">
        <v>528</v>
      </c>
      <c r="G249" s="99"/>
      <c r="H249" s="99"/>
      <c r="I249" s="140">
        <v>0.5</v>
      </c>
      <c r="J249" s="101"/>
      <c r="K249" s="99"/>
      <c r="L249" s="101"/>
      <c r="M249" s="99"/>
      <c r="N249" s="102"/>
    </row>
    <row r="250" spans="1:14" ht="33.75" x14ac:dyDescent="0.25">
      <c r="A250" s="103"/>
      <c r="B250" s="104" t="s">
        <v>144</v>
      </c>
      <c r="C250" s="237" t="s">
        <v>145</v>
      </c>
      <c r="D250" s="237"/>
      <c r="E250" s="237"/>
      <c r="F250" s="237"/>
      <c r="G250" s="237"/>
      <c r="H250" s="237"/>
      <c r="I250" s="237"/>
      <c r="J250" s="237"/>
      <c r="K250" s="237"/>
      <c r="L250" s="237"/>
      <c r="M250" s="237"/>
      <c r="N250" s="239"/>
    </row>
    <row r="251" spans="1:14" ht="45" x14ac:dyDescent="0.25">
      <c r="A251" s="103"/>
      <c r="B251" s="104" t="s">
        <v>97</v>
      </c>
      <c r="C251" s="237" t="s">
        <v>246</v>
      </c>
      <c r="D251" s="237"/>
      <c r="E251" s="237"/>
      <c r="F251" s="237"/>
      <c r="G251" s="237"/>
      <c r="H251" s="237"/>
      <c r="I251" s="237"/>
      <c r="J251" s="237"/>
      <c r="K251" s="237"/>
      <c r="L251" s="237"/>
      <c r="M251" s="237"/>
      <c r="N251" s="239"/>
    </row>
    <row r="252" spans="1:14" x14ac:dyDescent="0.25">
      <c r="A252" s="105"/>
      <c r="B252" s="106">
        <v>1</v>
      </c>
      <c r="C252" s="237" t="s">
        <v>99</v>
      </c>
      <c r="D252" s="237"/>
      <c r="E252" s="237"/>
      <c r="F252" s="107"/>
      <c r="G252" s="107"/>
      <c r="H252" s="107"/>
      <c r="I252" s="107"/>
      <c r="J252" s="108">
        <v>271.33</v>
      </c>
      <c r="K252" s="110">
        <v>1.38</v>
      </c>
      <c r="L252" s="108">
        <v>187.22</v>
      </c>
      <c r="M252" s="110">
        <v>34.04</v>
      </c>
      <c r="N252" s="111">
        <v>6373</v>
      </c>
    </row>
    <row r="253" spans="1:14" x14ac:dyDescent="0.25">
      <c r="A253" s="105"/>
      <c r="B253" s="106">
        <v>2</v>
      </c>
      <c r="C253" s="237" t="s">
        <v>100</v>
      </c>
      <c r="D253" s="237"/>
      <c r="E253" s="237"/>
      <c r="F253" s="107"/>
      <c r="G253" s="107"/>
      <c r="H253" s="107"/>
      <c r="I253" s="107"/>
      <c r="J253" s="108">
        <v>24.22</v>
      </c>
      <c r="K253" s="109">
        <v>1.5</v>
      </c>
      <c r="L253" s="108">
        <v>18.170000000000002</v>
      </c>
      <c r="M253" s="110">
        <v>18.91</v>
      </c>
      <c r="N253" s="122">
        <v>344</v>
      </c>
    </row>
    <row r="254" spans="1:14" x14ac:dyDescent="0.25">
      <c r="A254" s="105"/>
      <c r="B254" s="106">
        <v>4</v>
      </c>
      <c r="C254" s="237" t="s">
        <v>120</v>
      </c>
      <c r="D254" s="237"/>
      <c r="E254" s="237"/>
      <c r="F254" s="107"/>
      <c r="G254" s="107"/>
      <c r="H254" s="107"/>
      <c r="I254" s="107"/>
      <c r="J254" s="123">
        <v>12981.77</v>
      </c>
      <c r="K254" s="107"/>
      <c r="L254" s="108">
        <v>-0.01</v>
      </c>
      <c r="M254" s="110">
        <v>7.79</v>
      </c>
      <c r="N254" s="112"/>
    </row>
    <row r="255" spans="1:14" x14ac:dyDescent="0.25">
      <c r="A255" s="105"/>
      <c r="B255" s="104"/>
      <c r="C255" s="237" t="s">
        <v>101</v>
      </c>
      <c r="D255" s="237"/>
      <c r="E255" s="237"/>
      <c r="F255" s="107" t="s">
        <v>102</v>
      </c>
      <c r="G255" s="109">
        <v>25.1</v>
      </c>
      <c r="H255" s="110">
        <v>1.38</v>
      </c>
      <c r="I255" s="208">
        <v>17.318999999999999</v>
      </c>
      <c r="J255" s="104"/>
      <c r="K255" s="107"/>
      <c r="L255" s="104"/>
      <c r="M255" s="107"/>
      <c r="N255" s="112"/>
    </row>
    <row r="256" spans="1:14" x14ac:dyDescent="0.25">
      <c r="A256" s="105"/>
      <c r="B256" s="104"/>
      <c r="C256" s="236" t="s">
        <v>103</v>
      </c>
      <c r="D256" s="236"/>
      <c r="E256" s="236"/>
      <c r="F256" s="114"/>
      <c r="G256" s="114"/>
      <c r="H256" s="114"/>
      <c r="I256" s="114"/>
      <c r="J256" s="115">
        <v>295.54000000000002</v>
      </c>
      <c r="K256" s="114"/>
      <c r="L256" s="115">
        <v>205.38</v>
      </c>
      <c r="M256" s="114"/>
      <c r="N256" s="116"/>
    </row>
    <row r="257" spans="1:14" x14ac:dyDescent="0.25">
      <c r="A257" s="105"/>
      <c r="B257" s="104"/>
      <c r="C257" s="237" t="s">
        <v>104</v>
      </c>
      <c r="D257" s="237"/>
      <c r="E257" s="237"/>
      <c r="F257" s="107"/>
      <c r="G257" s="107"/>
      <c r="H257" s="107"/>
      <c r="I257" s="107"/>
      <c r="J257" s="104"/>
      <c r="K257" s="107"/>
      <c r="L257" s="108">
        <v>187.22</v>
      </c>
      <c r="M257" s="107"/>
      <c r="N257" s="111">
        <v>6373</v>
      </c>
    </row>
    <row r="258" spans="1:14" ht="33.75" x14ac:dyDescent="0.25">
      <c r="A258" s="105"/>
      <c r="B258" s="104" t="s">
        <v>130</v>
      </c>
      <c r="C258" s="237" t="s">
        <v>131</v>
      </c>
      <c r="D258" s="237"/>
      <c r="E258" s="237"/>
      <c r="F258" s="107" t="s">
        <v>107</v>
      </c>
      <c r="G258" s="117">
        <v>109</v>
      </c>
      <c r="H258" s="107"/>
      <c r="I258" s="117">
        <v>109</v>
      </c>
      <c r="J258" s="104"/>
      <c r="K258" s="107"/>
      <c r="L258" s="108">
        <v>204.07</v>
      </c>
      <c r="M258" s="107"/>
      <c r="N258" s="111">
        <v>6947</v>
      </c>
    </row>
    <row r="259" spans="1:14" ht="56.25" x14ac:dyDescent="0.25">
      <c r="A259" s="105"/>
      <c r="B259" s="104" t="s">
        <v>132</v>
      </c>
      <c r="C259" s="237" t="s">
        <v>133</v>
      </c>
      <c r="D259" s="237"/>
      <c r="E259" s="237"/>
      <c r="F259" s="107" t="s">
        <v>107</v>
      </c>
      <c r="G259" s="117">
        <v>55</v>
      </c>
      <c r="H259" s="110">
        <v>0.85</v>
      </c>
      <c r="I259" s="110">
        <v>46.75</v>
      </c>
      <c r="J259" s="104"/>
      <c r="K259" s="107"/>
      <c r="L259" s="108">
        <v>87.53</v>
      </c>
      <c r="M259" s="107"/>
      <c r="N259" s="111">
        <v>2979</v>
      </c>
    </row>
    <row r="260" spans="1:14" x14ac:dyDescent="0.25">
      <c r="A260" s="118"/>
      <c r="B260" s="119"/>
      <c r="C260" s="238" t="s">
        <v>110</v>
      </c>
      <c r="D260" s="238"/>
      <c r="E260" s="238"/>
      <c r="F260" s="99"/>
      <c r="G260" s="99"/>
      <c r="H260" s="99"/>
      <c r="I260" s="99"/>
      <c r="J260" s="101"/>
      <c r="K260" s="99"/>
      <c r="L260" s="135">
        <v>496.98</v>
      </c>
      <c r="M260" s="114"/>
      <c r="N260" s="121">
        <v>16643</v>
      </c>
    </row>
    <row r="261" spans="1:14" ht="34.5" customHeight="1" x14ac:dyDescent="0.25">
      <c r="A261" s="97" t="s">
        <v>189</v>
      </c>
      <c r="B261" s="98" t="s">
        <v>135</v>
      </c>
      <c r="C261" s="238" t="s">
        <v>167</v>
      </c>
      <c r="D261" s="238"/>
      <c r="E261" s="238"/>
      <c r="F261" s="99" t="s">
        <v>152</v>
      </c>
      <c r="G261" s="99"/>
      <c r="H261" s="99"/>
      <c r="I261" s="140">
        <v>57.5</v>
      </c>
      <c r="J261" s="135">
        <v>766.22</v>
      </c>
      <c r="K261" s="99"/>
      <c r="L261" s="120">
        <v>11296.92</v>
      </c>
      <c r="M261" s="140">
        <v>3.9</v>
      </c>
      <c r="N261" s="121">
        <v>44058</v>
      </c>
    </row>
    <row r="262" spans="1:14" x14ac:dyDescent="0.25">
      <c r="A262" s="118"/>
      <c r="B262" s="119"/>
      <c r="C262" s="238" t="s">
        <v>110</v>
      </c>
      <c r="D262" s="238"/>
      <c r="E262" s="238"/>
      <c r="F262" s="99"/>
      <c r="G262" s="99"/>
      <c r="H262" s="99"/>
      <c r="I262" s="99"/>
      <c r="J262" s="101"/>
      <c r="K262" s="99"/>
      <c r="L262" s="120">
        <v>11296.92</v>
      </c>
      <c r="M262" s="114"/>
      <c r="N262" s="121">
        <v>44058</v>
      </c>
    </row>
    <row r="263" spans="1:14" ht="25.5" customHeight="1" x14ac:dyDescent="0.25">
      <c r="A263" s="97" t="s">
        <v>190</v>
      </c>
      <c r="B263" s="98" t="s">
        <v>169</v>
      </c>
      <c r="C263" s="238" t="s">
        <v>170</v>
      </c>
      <c r="D263" s="238"/>
      <c r="E263" s="238"/>
      <c r="F263" s="99" t="s">
        <v>171</v>
      </c>
      <c r="G263" s="99"/>
      <c r="H263" s="99"/>
      <c r="I263" s="141">
        <v>3168</v>
      </c>
      <c r="J263" s="135">
        <v>0.28000000000000003</v>
      </c>
      <c r="K263" s="99"/>
      <c r="L263" s="135">
        <v>887.04</v>
      </c>
      <c r="M263" s="136">
        <v>16.21</v>
      </c>
      <c r="N263" s="121">
        <v>14379</v>
      </c>
    </row>
    <row r="264" spans="1:14" x14ac:dyDescent="0.25">
      <c r="A264" s="118"/>
      <c r="B264" s="119"/>
      <c r="C264" s="238" t="s">
        <v>110</v>
      </c>
      <c r="D264" s="238"/>
      <c r="E264" s="238"/>
      <c r="F264" s="99"/>
      <c r="G264" s="99"/>
      <c r="H264" s="99"/>
      <c r="I264" s="99"/>
      <c r="J264" s="101"/>
      <c r="K264" s="99"/>
      <c r="L264" s="135">
        <v>887.04</v>
      </c>
      <c r="M264" s="114"/>
      <c r="N264" s="121">
        <v>14379</v>
      </c>
    </row>
    <row r="265" spans="1:14" x14ac:dyDescent="0.25">
      <c r="A265" s="129"/>
      <c r="B265" s="101"/>
      <c r="C265" s="238" t="s">
        <v>258</v>
      </c>
      <c r="D265" s="238"/>
      <c r="E265" s="238"/>
      <c r="F265" s="238"/>
      <c r="G265" s="238"/>
      <c r="H265" s="238"/>
      <c r="I265" s="238"/>
      <c r="J265" s="238"/>
      <c r="K265" s="238"/>
      <c r="L265" s="130">
        <v>414509.06</v>
      </c>
      <c r="M265" s="131"/>
      <c r="N265" s="132"/>
    </row>
    <row r="266" spans="1:14" x14ac:dyDescent="0.25">
      <c r="A266" s="129"/>
      <c r="B266" s="101"/>
      <c r="C266" s="238" t="s">
        <v>218</v>
      </c>
      <c r="D266" s="238"/>
      <c r="E266" s="238"/>
      <c r="F266" s="238"/>
      <c r="G266" s="238"/>
      <c r="H266" s="238"/>
      <c r="I266" s="238"/>
      <c r="J266" s="238"/>
      <c r="K266" s="238"/>
      <c r="L266" s="145"/>
      <c r="M266" s="131"/>
      <c r="N266" s="132"/>
    </row>
    <row r="267" spans="1:14" x14ac:dyDescent="0.25">
      <c r="A267" s="146"/>
      <c r="B267" s="104"/>
      <c r="C267" s="237" t="s">
        <v>219</v>
      </c>
      <c r="D267" s="237"/>
      <c r="E267" s="237"/>
      <c r="F267" s="237"/>
      <c r="G267" s="237"/>
      <c r="H267" s="237"/>
      <c r="I267" s="237"/>
      <c r="J267" s="237"/>
      <c r="K267" s="237"/>
      <c r="L267" s="147">
        <v>583896.19999999995</v>
      </c>
      <c r="M267" s="148"/>
      <c r="N267" s="149">
        <v>1808300</v>
      </c>
    </row>
    <row r="268" spans="1:14" hidden="1" x14ac:dyDescent="0.25">
      <c r="A268" s="146"/>
      <c r="B268" s="104"/>
      <c r="C268" s="237" t="s">
        <v>220</v>
      </c>
      <c r="D268" s="237"/>
      <c r="E268" s="237"/>
      <c r="F268" s="237"/>
      <c r="G268" s="237"/>
      <c r="H268" s="237"/>
      <c r="I268" s="237"/>
      <c r="J268" s="237"/>
      <c r="K268" s="237"/>
      <c r="L268" s="150"/>
      <c r="M268" s="148"/>
      <c r="N268" s="151"/>
    </row>
    <row r="269" spans="1:14" hidden="1" x14ac:dyDescent="0.25">
      <c r="A269" s="146"/>
      <c r="B269" s="104"/>
      <c r="C269" s="237" t="s">
        <v>221</v>
      </c>
      <c r="D269" s="237"/>
      <c r="E269" s="237"/>
      <c r="F269" s="237"/>
      <c r="G269" s="237"/>
      <c r="H269" s="237"/>
      <c r="I269" s="237"/>
      <c r="J269" s="237"/>
      <c r="K269" s="237"/>
      <c r="L269" s="147">
        <v>19394.68</v>
      </c>
      <c r="M269" s="148"/>
      <c r="N269" s="149">
        <v>660197</v>
      </c>
    </row>
    <row r="270" spans="1:14" hidden="1" x14ac:dyDescent="0.25">
      <c r="A270" s="146"/>
      <c r="B270" s="104"/>
      <c r="C270" s="237" t="s">
        <v>222</v>
      </c>
      <c r="D270" s="237"/>
      <c r="E270" s="237"/>
      <c r="F270" s="237"/>
      <c r="G270" s="237"/>
      <c r="H270" s="237"/>
      <c r="I270" s="237"/>
      <c r="J270" s="237"/>
      <c r="K270" s="237"/>
      <c r="L270" s="147">
        <v>6559.81</v>
      </c>
      <c r="M270" s="148"/>
      <c r="N270" s="149">
        <v>60269</v>
      </c>
    </row>
    <row r="271" spans="1:14" hidden="1" x14ac:dyDescent="0.25">
      <c r="A271" s="146"/>
      <c r="B271" s="104"/>
      <c r="C271" s="237" t="s">
        <v>223</v>
      </c>
      <c r="D271" s="237"/>
      <c r="E271" s="237"/>
      <c r="F271" s="237"/>
      <c r="G271" s="237"/>
      <c r="H271" s="237"/>
      <c r="I271" s="237"/>
      <c r="J271" s="237"/>
      <c r="K271" s="237"/>
      <c r="L271" s="152">
        <v>240.25</v>
      </c>
      <c r="M271" s="148"/>
      <c r="N271" s="149">
        <v>8178</v>
      </c>
    </row>
    <row r="272" spans="1:14" hidden="1" x14ac:dyDescent="0.25">
      <c r="A272" s="146"/>
      <c r="B272" s="104"/>
      <c r="C272" s="237" t="s">
        <v>224</v>
      </c>
      <c r="D272" s="237"/>
      <c r="E272" s="237"/>
      <c r="F272" s="237"/>
      <c r="G272" s="237"/>
      <c r="H272" s="237"/>
      <c r="I272" s="237"/>
      <c r="J272" s="237"/>
      <c r="K272" s="237"/>
      <c r="L272" s="147">
        <v>557941.71</v>
      </c>
      <c r="M272" s="148"/>
      <c r="N272" s="149">
        <v>1087834</v>
      </c>
    </row>
    <row r="273" spans="1:14" x14ac:dyDescent="0.25">
      <c r="A273" s="146"/>
      <c r="B273" s="104"/>
      <c r="C273" s="237" t="s">
        <v>225</v>
      </c>
      <c r="D273" s="237"/>
      <c r="E273" s="237"/>
      <c r="F273" s="237"/>
      <c r="G273" s="237"/>
      <c r="H273" s="237"/>
      <c r="I273" s="237"/>
      <c r="J273" s="237"/>
      <c r="K273" s="237"/>
      <c r="L273" s="147">
        <v>614854.31000000006</v>
      </c>
      <c r="M273" s="148"/>
      <c r="N273" s="149">
        <v>2862118</v>
      </c>
    </row>
    <row r="274" spans="1:14" hidden="1" x14ac:dyDescent="0.25">
      <c r="A274" s="146"/>
      <c r="B274" s="104"/>
      <c r="C274" s="237" t="s">
        <v>220</v>
      </c>
      <c r="D274" s="237"/>
      <c r="E274" s="237"/>
      <c r="F274" s="237"/>
      <c r="G274" s="237"/>
      <c r="H274" s="237"/>
      <c r="I274" s="237"/>
      <c r="J274" s="237"/>
      <c r="K274" s="237"/>
      <c r="L274" s="150"/>
      <c r="M274" s="148"/>
      <c r="N274" s="151"/>
    </row>
    <row r="275" spans="1:14" hidden="1" x14ac:dyDescent="0.25">
      <c r="A275" s="146"/>
      <c r="B275" s="104"/>
      <c r="C275" s="237" t="s">
        <v>226</v>
      </c>
      <c r="D275" s="237"/>
      <c r="E275" s="237"/>
      <c r="F275" s="237"/>
      <c r="G275" s="237"/>
      <c r="H275" s="237"/>
      <c r="I275" s="237"/>
      <c r="J275" s="237"/>
      <c r="K275" s="237"/>
      <c r="L275" s="147">
        <v>19394.68</v>
      </c>
      <c r="M275" s="148"/>
      <c r="N275" s="149">
        <v>660197</v>
      </c>
    </row>
    <row r="276" spans="1:14" hidden="1" x14ac:dyDescent="0.25">
      <c r="A276" s="146"/>
      <c r="B276" s="104"/>
      <c r="C276" s="237" t="s">
        <v>227</v>
      </c>
      <c r="D276" s="237"/>
      <c r="E276" s="237"/>
      <c r="F276" s="237"/>
      <c r="G276" s="237"/>
      <c r="H276" s="237"/>
      <c r="I276" s="237"/>
      <c r="J276" s="237"/>
      <c r="K276" s="237"/>
      <c r="L276" s="147">
        <v>6559.81</v>
      </c>
      <c r="M276" s="148"/>
      <c r="N276" s="149">
        <v>60269</v>
      </c>
    </row>
    <row r="277" spans="1:14" hidden="1" x14ac:dyDescent="0.25">
      <c r="A277" s="146"/>
      <c r="B277" s="104"/>
      <c r="C277" s="237" t="s">
        <v>228</v>
      </c>
      <c r="D277" s="237"/>
      <c r="E277" s="237"/>
      <c r="F277" s="237"/>
      <c r="G277" s="237"/>
      <c r="H277" s="237"/>
      <c r="I277" s="237"/>
      <c r="J277" s="237"/>
      <c r="K277" s="237"/>
      <c r="L277" s="152">
        <v>240.25</v>
      </c>
      <c r="M277" s="148"/>
      <c r="N277" s="149">
        <v>8178</v>
      </c>
    </row>
    <row r="278" spans="1:14" hidden="1" x14ac:dyDescent="0.25">
      <c r="A278" s="146"/>
      <c r="B278" s="104"/>
      <c r="C278" s="237" t="s">
        <v>229</v>
      </c>
      <c r="D278" s="237"/>
      <c r="E278" s="237"/>
      <c r="F278" s="237"/>
      <c r="G278" s="237"/>
      <c r="H278" s="237"/>
      <c r="I278" s="237"/>
      <c r="J278" s="237"/>
      <c r="K278" s="237"/>
      <c r="L278" s="147">
        <v>557941.71</v>
      </c>
      <c r="M278" s="148"/>
      <c r="N278" s="149">
        <v>1087834</v>
      </c>
    </row>
    <row r="279" spans="1:14" hidden="1" x14ac:dyDescent="0.25">
      <c r="A279" s="146"/>
      <c r="B279" s="104"/>
      <c r="C279" s="237" t="s">
        <v>230</v>
      </c>
      <c r="D279" s="237"/>
      <c r="E279" s="237"/>
      <c r="F279" s="237"/>
      <c r="G279" s="237"/>
      <c r="H279" s="237"/>
      <c r="I279" s="237"/>
      <c r="J279" s="237"/>
      <c r="K279" s="237"/>
      <c r="L279" s="147">
        <v>21521.4</v>
      </c>
      <c r="M279" s="148"/>
      <c r="N279" s="149">
        <v>732592</v>
      </c>
    </row>
    <row r="280" spans="1:14" hidden="1" x14ac:dyDescent="0.25">
      <c r="A280" s="146"/>
      <c r="B280" s="104"/>
      <c r="C280" s="237" t="s">
        <v>231</v>
      </c>
      <c r="D280" s="237"/>
      <c r="E280" s="237"/>
      <c r="F280" s="237"/>
      <c r="G280" s="237"/>
      <c r="H280" s="237"/>
      <c r="I280" s="237"/>
      <c r="J280" s="237"/>
      <c r="K280" s="237"/>
      <c r="L280" s="147">
        <v>9436.7099999999991</v>
      </c>
      <c r="M280" s="148"/>
      <c r="N280" s="149">
        <v>321226</v>
      </c>
    </row>
    <row r="281" spans="1:14" x14ac:dyDescent="0.25">
      <c r="A281" s="146"/>
      <c r="B281" s="104"/>
      <c r="C281" s="237" t="s">
        <v>232</v>
      </c>
      <c r="D281" s="237"/>
      <c r="E281" s="237"/>
      <c r="F281" s="237"/>
      <c r="G281" s="237"/>
      <c r="H281" s="237"/>
      <c r="I281" s="237"/>
      <c r="J281" s="237"/>
      <c r="K281" s="237"/>
      <c r="L281" s="147">
        <v>19634.93</v>
      </c>
      <c r="M281" s="148"/>
      <c r="N281" s="149">
        <v>668375</v>
      </c>
    </row>
    <row r="282" spans="1:14" x14ac:dyDescent="0.25">
      <c r="A282" s="146"/>
      <c r="B282" s="104"/>
      <c r="C282" s="237" t="s">
        <v>233</v>
      </c>
      <c r="D282" s="237"/>
      <c r="E282" s="237"/>
      <c r="F282" s="237"/>
      <c r="G282" s="237"/>
      <c r="H282" s="237"/>
      <c r="I282" s="237"/>
      <c r="J282" s="237"/>
      <c r="K282" s="237"/>
      <c r="L282" s="147">
        <v>21521.4</v>
      </c>
      <c r="M282" s="148"/>
      <c r="N282" s="149">
        <v>732592</v>
      </c>
    </row>
    <row r="283" spans="1:14" x14ac:dyDescent="0.25">
      <c r="A283" s="146"/>
      <c r="B283" s="104"/>
      <c r="C283" s="237" t="s">
        <v>234</v>
      </c>
      <c r="D283" s="237"/>
      <c r="E283" s="237"/>
      <c r="F283" s="237"/>
      <c r="G283" s="237"/>
      <c r="H283" s="237"/>
      <c r="I283" s="237"/>
      <c r="J283" s="237"/>
      <c r="K283" s="237"/>
      <c r="L283" s="147">
        <v>9436.7099999999991</v>
      </c>
      <c r="M283" s="148"/>
      <c r="N283" s="149">
        <v>321226</v>
      </c>
    </row>
    <row r="284" spans="1:14" x14ac:dyDescent="0.25">
      <c r="A284" s="146"/>
      <c r="B284" s="104"/>
      <c r="C284" s="237" t="s">
        <v>235</v>
      </c>
      <c r="D284" s="237"/>
      <c r="E284" s="237"/>
      <c r="F284" s="237"/>
      <c r="G284" s="237"/>
      <c r="H284" s="237"/>
      <c r="I284" s="237"/>
      <c r="J284" s="237"/>
      <c r="K284" s="237"/>
      <c r="L284" s="147">
        <v>3676</v>
      </c>
      <c r="M284" s="148"/>
      <c r="N284" s="149">
        <v>3676</v>
      </c>
    </row>
    <row r="285" spans="1:14" x14ac:dyDescent="0.25">
      <c r="A285" s="146"/>
      <c r="B285" s="128"/>
      <c r="C285" s="255" t="s">
        <v>236</v>
      </c>
      <c r="D285" s="255"/>
      <c r="E285" s="255"/>
      <c r="F285" s="255"/>
      <c r="G285" s="255"/>
      <c r="H285" s="255"/>
      <c r="I285" s="255"/>
      <c r="J285" s="255"/>
      <c r="K285" s="255"/>
      <c r="L285" s="153">
        <v>618530.31000000006</v>
      </c>
      <c r="M285" s="154"/>
      <c r="N285" s="155">
        <v>2865794</v>
      </c>
    </row>
    <row r="286" spans="1:14" x14ac:dyDescent="0.25">
      <c r="A286" s="146"/>
      <c r="B286" s="104"/>
      <c r="C286" s="237" t="s">
        <v>237</v>
      </c>
      <c r="D286" s="237"/>
      <c r="E286" s="237"/>
      <c r="F286" s="237"/>
      <c r="G286" s="237"/>
      <c r="H286" s="237"/>
      <c r="I286" s="237"/>
      <c r="J286" s="237"/>
      <c r="K286" s="237"/>
      <c r="L286" s="147">
        <v>6803.83</v>
      </c>
      <c r="M286" s="148"/>
      <c r="N286" s="149">
        <v>31524</v>
      </c>
    </row>
    <row r="287" spans="1:14" x14ac:dyDescent="0.25">
      <c r="A287" s="146"/>
      <c r="B287" s="128"/>
      <c r="C287" s="255" t="s">
        <v>238</v>
      </c>
      <c r="D287" s="255"/>
      <c r="E287" s="255"/>
      <c r="F287" s="255"/>
      <c r="G287" s="255"/>
      <c r="H287" s="255"/>
      <c r="I287" s="255"/>
      <c r="J287" s="255"/>
      <c r="K287" s="255"/>
      <c r="L287" s="153">
        <v>625334.14</v>
      </c>
      <c r="M287" s="154"/>
      <c r="N287" s="155">
        <v>2897318</v>
      </c>
    </row>
    <row r="288" spans="1:14" x14ac:dyDescent="0.25">
      <c r="A288" s="146"/>
      <c r="B288" s="104"/>
      <c r="C288" s="237" t="s">
        <v>239</v>
      </c>
      <c r="D288" s="237"/>
      <c r="E288" s="237"/>
      <c r="F288" s="237"/>
      <c r="G288" s="237"/>
      <c r="H288" s="237"/>
      <c r="I288" s="237"/>
      <c r="J288" s="237"/>
      <c r="K288" s="237"/>
      <c r="L288" s="147">
        <v>22824.7</v>
      </c>
      <c r="M288" s="148"/>
      <c r="N288" s="149">
        <v>105752</v>
      </c>
    </row>
    <row r="289" spans="1:14" x14ac:dyDescent="0.25">
      <c r="A289" s="146"/>
      <c r="B289" s="128"/>
      <c r="C289" s="255" t="s">
        <v>240</v>
      </c>
      <c r="D289" s="255"/>
      <c r="E289" s="255"/>
      <c r="F289" s="255"/>
      <c r="G289" s="255"/>
      <c r="H289" s="255"/>
      <c r="I289" s="255"/>
      <c r="J289" s="255"/>
      <c r="K289" s="255"/>
      <c r="L289" s="153">
        <v>648158.84</v>
      </c>
      <c r="M289" s="154"/>
      <c r="N289" s="155">
        <v>3003070</v>
      </c>
    </row>
    <row r="290" spans="1:14" x14ac:dyDescent="0.25">
      <c r="A290" s="158"/>
      <c r="B290" s="159"/>
      <c r="C290" s="159"/>
      <c r="D290" s="159"/>
      <c r="E290" s="159"/>
      <c r="F290" s="159"/>
      <c r="G290" s="159"/>
      <c r="H290" s="159"/>
      <c r="I290" s="159"/>
      <c r="J290" s="159"/>
      <c r="K290" s="159"/>
      <c r="L290" s="159"/>
      <c r="M290" s="159"/>
      <c r="N290" s="159"/>
    </row>
    <row r="292" spans="1:14" x14ac:dyDescent="0.25">
      <c r="A292" s="76"/>
      <c r="B292" s="160"/>
      <c r="C292" s="76"/>
      <c r="D292" s="160"/>
      <c r="E292" s="76"/>
      <c r="F292" s="160"/>
      <c r="G292" s="76"/>
      <c r="H292" s="76"/>
      <c r="I292" s="76"/>
      <c r="J292" s="76"/>
      <c r="K292" s="76"/>
      <c r="L292" s="76"/>
      <c r="M292" s="76"/>
      <c r="N292" s="76"/>
    </row>
  </sheetData>
  <mergeCells count="282">
    <mergeCell ref="C286:K286"/>
    <mergeCell ref="C287:K287"/>
    <mergeCell ref="C288:K288"/>
    <mergeCell ref="C289:K289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E261"/>
    <mergeCell ref="C262:E262"/>
    <mergeCell ref="C263:E263"/>
    <mergeCell ref="C264:E264"/>
    <mergeCell ref="C265:K265"/>
    <mergeCell ref="C256:E256"/>
    <mergeCell ref="C257:E257"/>
    <mergeCell ref="C258:E258"/>
    <mergeCell ref="C259:E259"/>
    <mergeCell ref="C260:E260"/>
    <mergeCell ref="C251:N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N250"/>
    <mergeCell ref="C241:E241"/>
    <mergeCell ref="C242:E242"/>
    <mergeCell ref="C243:E243"/>
    <mergeCell ref="C244:E244"/>
    <mergeCell ref="C245:E245"/>
    <mergeCell ref="C236:N236"/>
    <mergeCell ref="C237:N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N224"/>
    <mergeCell ref="C225:N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N204"/>
    <mergeCell ref="C205:N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N186"/>
    <mergeCell ref="C187:N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N172"/>
    <mergeCell ref="C173:N173"/>
    <mergeCell ref="C174:E174"/>
    <mergeCell ref="C175:E175"/>
    <mergeCell ref="C166:E166"/>
    <mergeCell ref="C167:E167"/>
    <mergeCell ref="C168:E168"/>
    <mergeCell ref="C169:E169"/>
    <mergeCell ref="C170:E170"/>
    <mergeCell ref="C161:N161"/>
    <mergeCell ref="C162:N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N151"/>
    <mergeCell ref="C152:E152"/>
    <mergeCell ref="C153:E153"/>
    <mergeCell ref="C154:E154"/>
    <mergeCell ref="C155:E155"/>
    <mergeCell ref="C146:E146"/>
    <mergeCell ref="C147:K147"/>
    <mergeCell ref="A148:N148"/>
    <mergeCell ref="A149:N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N132"/>
    <mergeCell ref="C133:N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N118"/>
    <mergeCell ref="C119:N119"/>
    <mergeCell ref="C120:E120"/>
    <mergeCell ref="C111:E111"/>
    <mergeCell ref="C112:E112"/>
    <mergeCell ref="C113:E113"/>
    <mergeCell ref="C114:E114"/>
    <mergeCell ref="C115:E115"/>
    <mergeCell ref="C106:N106"/>
    <mergeCell ref="C107:N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79:E79"/>
    <mergeCell ref="C80:E80"/>
    <mergeCell ref="C71:E71"/>
    <mergeCell ref="C72:E72"/>
    <mergeCell ref="C73:E73"/>
    <mergeCell ref="C74:E74"/>
    <mergeCell ref="C75:E75"/>
    <mergeCell ref="C86:N86"/>
    <mergeCell ref="C87:N87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A5:N5"/>
    <mergeCell ref="A8:N8"/>
    <mergeCell ref="D1:N1"/>
    <mergeCell ref="A4:N4"/>
    <mergeCell ref="A7:N7"/>
    <mergeCell ref="A11:N11"/>
    <mergeCell ref="A30:N30"/>
    <mergeCell ref="A9:N9"/>
    <mergeCell ref="A12:N12"/>
    <mergeCell ref="B14:F14"/>
    <mergeCell ref="B15:F15"/>
    <mergeCell ref="L22:M22"/>
    <mergeCell ref="L23:M23"/>
    <mergeCell ref="N26:N28"/>
    <mergeCell ref="J26:L27"/>
    <mergeCell ref="C29:E29"/>
    <mergeCell ref="B26:B28"/>
    <mergeCell ref="F26:F28"/>
    <mergeCell ref="M26:M28"/>
    <mergeCell ref="G26:I27"/>
    <mergeCell ref="C26:E28"/>
    <mergeCell ref="A31:N31"/>
    <mergeCell ref="C32:E32"/>
    <mergeCell ref="C33:N33"/>
    <mergeCell ref="C34:E34"/>
    <mergeCell ref="C35:E35"/>
    <mergeCell ref="C36:E36"/>
    <mergeCell ref="C52:E52"/>
    <mergeCell ref="C53:E53"/>
    <mergeCell ref="C54:N54"/>
    <mergeCell ref="C55:N55"/>
    <mergeCell ref="C66:E66"/>
    <mergeCell ref="C67:E67"/>
    <mergeCell ref="C68:N68"/>
    <mergeCell ref="C69:N69"/>
    <mergeCell ref="A26:A28"/>
    <mergeCell ref="L24:M24"/>
    <mergeCell ref="C37:E37"/>
    <mergeCell ref="C38:E38"/>
    <mergeCell ref="C39:E39"/>
    <mergeCell ref="C40:E40"/>
    <mergeCell ref="C41:E41"/>
    <mergeCell ref="C42:E42"/>
    <mergeCell ref="C43:N43"/>
    <mergeCell ref="C44:N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ageMargins left="0.23622047244094491" right="0.23622047244094491" top="0.39370078740157483" bottom="0.39370078740157483" header="0.31496062992125984" footer="0.31496062992125984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8"/>
  <sheetViews>
    <sheetView view="pageBreakPreview" topLeftCell="A141" zoomScaleNormal="100" zoomScaleSheetLayoutView="100" workbookViewId="0">
      <selection activeCell="G179" sqref="G179"/>
    </sheetView>
  </sheetViews>
  <sheetFormatPr defaultRowHeight="15" x14ac:dyDescent="0.25"/>
  <cols>
    <col min="1" max="1" width="9.140625" style="77"/>
    <col min="2" max="2" width="13.42578125" style="77" customWidth="1"/>
    <col min="3" max="3" width="14.5703125" style="77" customWidth="1"/>
    <col min="4" max="11" width="9.140625" style="77"/>
    <col min="12" max="12" width="12" style="77" customWidth="1"/>
    <col min="13" max="13" width="9.140625" style="77"/>
    <col min="14" max="14" width="12.140625" style="77" customWidth="1"/>
    <col min="15" max="16384" width="9.140625" style="77"/>
  </cols>
  <sheetData>
    <row r="1" spans="1:14" x14ac:dyDescent="0.25">
      <c r="A1" s="74" t="s">
        <v>52</v>
      </c>
      <c r="B1" s="75"/>
      <c r="C1" s="76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ht="11.25" customHeight="1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14" ht="15" customHeight="1" x14ac:dyDescent="0.25">
      <c r="A4" s="249" t="s">
        <v>485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ht="8.2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ht="15" customHeight="1" x14ac:dyDescent="0.25">
      <c r="A7" s="249" t="s">
        <v>486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</row>
    <row r="8" spans="1:14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18.75" x14ac:dyDescent="0.3">
      <c r="A9" s="251" t="s">
        <v>487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8.25" customHeight="1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3.5" customHeight="1" x14ac:dyDescent="0.25">
      <c r="A11" s="250" t="s">
        <v>44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ht="13.5" customHeight="1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14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14" ht="18" customHeight="1" x14ac:dyDescent="0.25">
      <c r="A14" s="63" t="s">
        <v>63</v>
      </c>
      <c r="B14" s="258" t="s">
        <v>259</v>
      </c>
      <c r="C14" s="258"/>
      <c r="D14" s="258"/>
      <c r="E14" s="258"/>
      <c r="F14" s="258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76"/>
      <c r="B15" s="257" t="s">
        <v>64</v>
      </c>
      <c r="C15" s="257"/>
      <c r="D15" s="257"/>
      <c r="E15" s="257"/>
      <c r="F15" s="257"/>
      <c r="G15" s="81"/>
      <c r="H15" s="81"/>
      <c r="I15" s="81"/>
      <c r="J15" s="81"/>
      <c r="K15" s="81"/>
      <c r="L15" s="81"/>
      <c r="M15" s="82"/>
      <c r="N15" s="81"/>
    </row>
    <row r="16" spans="1:14" x14ac:dyDescent="0.25">
      <c r="A16" s="76"/>
      <c r="B16" s="76"/>
      <c r="C16" s="76"/>
      <c r="D16" s="83"/>
      <c r="E16" s="83"/>
      <c r="F16" s="83"/>
      <c r="G16" s="83"/>
      <c r="H16" s="83"/>
      <c r="I16" s="83"/>
      <c r="J16" s="83"/>
      <c r="K16" s="83"/>
      <c r="L16" s="83"/>
      <c r="M16" s="81"/>
      <c r="N16" s="81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3431.18</v>
      </c>
      <c r="D19" s="87" t="s">
        <v>260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3274.33</v>
      </c>
      <c r="D21" s="87" t="s">
        <v>261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460.9</v>
      </c>
      <c r="M21" s="87" t="s">
        <v>262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1219.21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38.979999999999997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263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x14ac:dyDescent="0.25">
      <c r="A31" s="242" t="s">
        <v>92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4"/>
    </row>
    <row r="32" spans="1:14" ht="38.25" customHeight="1" x14ac:dyDescent="0.25">
      <c r="A32" s="97" t="s">
        <v>93</v>
      </c>
      <c r="B32" s="98" t="s">
        <v>245</v>
      </c>
      <c r="C32" s="238" t="s">
        <v>95</v>
      </c>
      <c r="D32" s="238"/>
      <c r="E32" s="238"/>
      <c r="F32" s="99" t="s">
        <v>96</v>
      </c>
      <c r="G32" s="99"/>
      <c r="H32" s="99"/>
      <c r="I32" s="136">
        <v>2.31</v>
      </c>
      <c r="J32" s="101"/>
      <c r="K32" s="99"/>
      <c r="L32" s="101"/>
      <c r="M32" s="99"/>
      <c r="N32" s="102"/>
    </row>
    <row r="33" spans="1:14" x14ac:dyDescent="0.25">
      <c r="A33" s="105"/>
      <c r="B33" s="106">
        <v>1</v>
      </c>
      <c r="C33" s="237" t="s">
        <v>99</v>
      </c>
      <c r="D33" s="237"/>
      <c r="E33" s="237"/>
      <c r="F33" s="107"/>
      <c r="G33" s="107"/>
      <c r="H33" s="107"/>
      <c r="I33" s="107"/>
      <c r="J33" s="108">
        <v>56.45</v>
      </c>
      <c r="K33" s="107"/>
      <c r="L33" s="108">
        <v>130.4</v>
      </c>
      <c r="M33" s="110">
        <v>34.04</v>
      </c>
      <c r="N33" s="111">
        <v>4439</v>
      </c>
    </row>
    <row r="34" spans="1:14" x14ac:dyDescent="0.25">
      <c r="A34" s="105"/>
      <c r="B34" s="106">
        <v>2</v>
      </c>
      <c r="C34" s="237" t="s">
        <v>100</v>
      </c>
      <c r="D34" s="237"/>
      <c r="E34" s="237"/>
      <c r="F34" s="107"/>
      <c r="G34" s="107"/>
      <c r="H34" s="107"/>
      <c r="I34" s="107"/>
      <c r="J34" s="108">
        <v>102.2</v>
      </c>
      <c r="K34" s="107"/>
      <c r="L34" s="108">
        <v>236.08</v>
      </c>
      <c r="M34" s="110">
        <v>3.19</v>
      </c>
      <c r="N34" s="122">
        <v>753</v>
      </c>
    </row>
    <row r="35" spans="1:14" x14ac:dyDescent="0.25">
      <c r="A35" s="105"/>
      <c r="B35" s="104"/>
      <c r="C35" s="237" t="s">
        <v>101</v>
      </c>
      <c r="D35" s="237"/>
      <c r="E35" s="237"/>
      <c r="F35" s="107" t="s">
        <v>102</v>
      </c>
      <c r="G35" s="117">
        <v>5</v>
      </c>
      <c r="H35" s="107"/>
      <c r="I35" s="110">
        <v>11.55</v>
      </c>
      <c r="J35" s="104"/>
      <c r="K35" s="107"/>
      <c r="L35" s="104"/>
      <c r="M35" s="107"/>
      <c r="N35" s="112"/>
    </row>
    <row r="36" spans="1:14" x14ac:dyDescent="0.25">
      <c r="A36" s="105"/>
      <c r="B36" s="104"/>
      <c r="C36" s="236" t="s">
        <v>103</v>
      </c>
      <c r="D36" s="236"/>
      <c r="E36" s="236"/>
      <c r="F36" s="114"/>
      <c r="G36" s="114"/>
      <c r="H36" s="114"/>
      <c r="I36" s="114"/>
      <c r="J36" s="115">
        <v>158.65</v>
      </c>
      <c r="K36" s="114"/>
      <c r="L36" s="115">
        <v>366.48</v>
      </c>
      <c r="M36" s="114"/>
      <c r="N36" s="116"/>
    </row>
    <row r="37" spans="1:14" x14ac:dyDescent="0.25">
      <c r="A37" s="105"/>
      <c r="B37" s="104"/>
      <c r="C37" s="237" t="s">
        <v>104</v>
      </c>
      <c r="D37" s="237"/>
      <c r="E37" s="237"/>
      <c r="F37" s="107"/>
      <c r="G37" s="107"/>
      <c r="H37" s="107"/>
      <c r="I37" s="107"/>
      <c r="J37" s="104"/>
      <c r="K37" s="107"/>
      <c r="L37" s="108">
        <v>130.4</v>
      </c>
      <c r="M37" s="107"/>
      <c r="N37" s="111">
        <v>4439</v>
      </c>
    </row>
    <row r="38" spans="1:14" ht="33.75" x14ac:dyDescent="0.25">
      <c r="A38" s="105"/>
      <c r="B38" s="104" t="s">
        <v>105</v>
      </c>
      <c r="C38" s="237" t="s">
        <v>106</v>
      </c>
      <c r="D38" s="237"/>
      <c r="E38" s="237"/>
      <c r="F38" s="107" t="s">
        <v>107</v>
      </c>
      <c r="G38" s="117">
        <v>104</v>
      </c>
      <c r="H38" s="107"/>
      <c r="I38" s="117">
        <v>104</v>
      </c>
      <c r="J38" s="104"/>
      <c r="K38" s="107"/>
      <c r="L38" s="108">
        <v>135.62</v>
      </c>
      <c r="M38" s="107"/>
      <c r="N38" s="111">
        <v>4617</v>
      </c>
    </row>
    <row r="39" spans="1:14" ht="33.75" x14ac:dyDescent="0.25">
      <c r="A39" s="105"/>
      <c r="B39" s="104" t="s">
        <v>108</v>
      </c>
      <c r="C39" s="237" t="s">
        <v>109</v>
      </c>
      <c r="D39" s="237"/>
      <c r="E39" s="237"/>
      <c r="F39" s="107" t="s">
        <v>107</v>
      </c>
      <c r="G39" s="117">
        <v>59</v>
      </c>
      <c r="H39" s="107"/>
      <c r="I39" s="117">
        <v>59</v>
      </c>
      <c r="J39" s="104"/>
      <c r="K39" s="107"/>
      <c r="L39" s="108">
        <v>76.94</v>
      </c>
      <c r="M39" s="107"/>
      <c r="N39" s="111">
        <v>2619</v>
      </c>
    </row>
    <row r="40" spans="1:14" x14ac:dyDescent="0.25">
      <c r="A40" s="118"/>
      <c r="B40" s="119"/>
      <c r="C40" s="238" t="s">
        <v>110</v>
      </c>
      <c r="D40" s="238"/>
      <c r="E40" s="238"/>
      <c r="F40" s="99"/>
      <c r="G40" s="99"/>
      <c r="H40" s="99"/>
      <c r="I40" s="99"/>
      <c r="J40" s="101"/>
      <c r="K40" s="99"/>
      <c r="L40" s="135">
        <v>579.04</v>
      </c>
      <c r="M40" s="114"/>
      <c r="N40" s="121">
        <v>12428</v>
      </c>
    </row>
    <row r="41" spans="1:14" ht="40.5" customHeight="1" x14ac:dyDescent="0.25">
      <c r="A41" s="97" t="s">
        <v>111</v>
      </c>
      <c r="B41" s="98" t="s">
        <v>247</v>
      </c>
      <c r="C41" s="238" t="s">
        <v>113</v>
      </c>
      <c r="D41" s="238"/>
      <c r="E41" s="238"/>
      <c r="F41" s="99" t="s">
        <v>96</v>
      </c>
      <c r="G41" s="99"/>
      <c r="H41" s="99"/>
      <c r="I41" s="136">
        <v>2.31</v>
      </c>
      <c r="J41" s="101"/>
      <c r="K41" s="99"/>
      <c r="L41" s="101"/>
      <c r="M41" s="99"/>
      <c r="N41" s="102"/>
    </row>
    <row r="42" spans="1:14" x14ac:dyDescent="0.25">
      <c r="A42" s="103"/>
      <c r="B42" s="104"/>
      <c r="C42" s="237" t="s">
        <v>248</v>
      </c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9"/>
    </row>
    <row r="43" spans="1:14" x14ac:dyDescent="0.25">
      <c r="A43" s="105"/>
      <c r="B43" s="106">
        <v>1</v>
      </c>
      <c r="C43" s="237" t="s">
        <v>99</v>
      </c>
      <c r="D43" s="237"/>
      <c r="E43" s="237"/>
      <c r="F43" s="107"/>
      <c r="G43" s="107"/>
      <c r="H43" s="107"/>
      <c r="I43" s="107"/>
      <c r="J43" s="108">
        <v>2.0299999999999998</v>
      </c>
      <c r="K43" s="117">
        <v>30</v>
      </c>
      <c r="L43" s="108">
        <v>140.68</v>
      </c>
      <c r="M43" s="110">
        <v>34.04</v>
      </c>
      <c r="N43" s="111">
        <v>4789</v>
      </c>
    </row>
    <row r="44" spans="1:14" x14ac:dyDescent="0.25">
      <c r="A44" s="105"/>
      <c r="B44" s="106">
        <v>2</v>
      </c>
      <c r="C44" s="237" t="s">
        <v>100</v>
      </c>
      <c r="D44" s="237"/>
      <c r="E44" s="237"/>
      <c r="F44" s="107"/>
      <c r="G44" s="107"/>
      <c r="H44" s="107"/>
      <c r="I44" s="107"/>
      <c r="J44" s="108">
        <v>5.09</v>
      </c>
      <c r="K44" s="117">
        <v>30</v>
      </c>
      <c r="L44" s="108">
        <v>352.74</v>
      </c>
      <c r="M44" s="110">
        <v>3.19</v>
      </c>
      <c r="N44" s="111">
        <v>1125</v>
      </c>
    </row>
    <row r="45" spans="1:14" x14ac:dyDescent="0.25">
      <c r="A45" s="105"/>
      <c r="B45" s="104"/>
      <c r="C45" s="237" t="s">
        <v>101</v>
      </c>
      <c r="D45" s="237"/>
      <c r="E45" s="237"/>
      <c r="F45" s="107" t="s">
        <v>102</v>
      </c>
      <c r="G45" s="110">
        <v>0.18</v>
      </c>
      <c r="H45" s="117">
        <v>30</v>
      </c>
      <c r="I45" s="208">
        <v>12.474</v>
      </c>
      <c r="J45" s="104"/>
      <c r="K45" s="107"/>
      <c r="L45" s="104"/>
      <c r="M45" s="107"/>
      <c r="N45" s="112"/>
    </row>
    <row r="46" spans="1:14" x14ac:dyDescent="0.25">
      <c r="A46" s="105"/>
      <c r="B46" s="104"/>
      <c r="C46" s="236" t="s">
        <v>103</v>
      </c>
      <c r="D46" s="236"/>
      <c r="E46" s="236"/>
      <c r="F46" s="114"/>
      <c r="G46" s="114"/>
      <c r="H46" s="114"/>
      <c r="I46" s="114"/>
      <c r="J46" s="115">
        <v>7.12</v>
      </c>
      <c r="K46" s="114"/>
      <c r="L46" s="115">
        <v>493.42</v>
      </c>
      <c r="M46" s="114"/>
      <c r="N46" s="116"/>
    </row>
    <row r="47" spans="1:14" x14ac:dyDescent="0.25">
      <c r="A47" s="105"/>
      <c r="B47" s="104"/>
      <c r="C47" s="237" t="s">
        <v>104</v>
      </c>
      <c r="D47" s="237"/>
      <c r="E47" s="237"/>
      <c r="F47" s="107"/>
      <c r="G47" s="107"/>
      <c r="H47" s="107"/>
      <c r="I47" s="107"/>
      <c r="J47" s="104"/>
      <c r="K47" s="107"/>
      <c r="L47" s="108">
        <v>140.68</v>
      </c>
      <c r="M47" s="107"/>
      <c r="N47" s="111">
        <v>4789</v>
      </c>
    </row>
    <row r="48" spans="1:14" ht="33.75" x14ac:dyDescent="0.25">
      <c r="A48" s="105"/>
      <c r="B48" s="104" t="s">
        <v>105</v>
      </c>
      <c r="C48" s="237" t="s">
        <v>106</v>
      </c>
      <c r="D48" s="237"/>
      <c r="E48" s="237"/>
      <c r="F48" s="107" t="s">
        <v>107</v>
      </c>
      <c r="G48" s="117">
        <v>104</v>
      </c>
      <c r="H48" s="107"/>
      <c r="I48" s="117">
        <v>104</v>
      </c>
      <c r="J48" s="104"/>
      <c r="K48" s="107"/>
      <c r="L48" s="108">
        <v>146.31</v>
      </c>
      <c r="M48" s="107"/>
      <c r="N48" s="111">
        <v>4981</v>
      </c>
    </row>
    <row r="49" spans="1:14" ht="33.75" x14ac:dyDescent="0.25">
      <c r="A49" s="105"/>
      <c r="B49" s="104" t="s">
        <v>108</v>
      </c>
      <c r="C49" s="237" t="s">
        <v>109</v>
      </c>
      <c r="D49" s="237"/>
      <c r="E49" s="237"/>
      <c r="F49" s="107" t="s">
        <v>107</v>
      </c>
      <c r="G49" s="117">
        <v>59</v>
      </c>
      <c r="H49" s="107"/>
      <c r="I49" s="117">
        <v>59</v>
      </c>
      <c r="J49" s="104"/>
      <c r="K49" s="107"/>
      <c r="L49" s="108">
        <v>83</v>
      </c>
      <c r="M49" s="107"/>
      <c r="N49" s="111">
        <v>2826</v>
      </c>
    </row>
    <row r="50" spans="1:14" x14ac:dyDescent="0.25">
      <c r="A50" s="118"/>
      <c r="B50" s="119"/>
      <c r="C50" s="238" t="s">
        <v>110</v>
      </c>
      <c r="D50" s="238"/>
      <c r="E50" s="238"/>
      <c r="F50" s="99"/>
      <c r="G50" s="99"/>
      <c r="H50" s="99"/>
      <c r="I50" s="99"/>
      <c r="J50" s="101"/>
      <c r="K50" s="99"/>
      <c r="L50" s="135">
        <v>722.73</v>
      </c>
      <c r="M50" s="114"/>
      <c r="N50" s="121">
        <v>13721</v>
      </c>
    </row>
    <row r="51" spans="1:14" ht="33.75" customHeight="1" x14ac:dyDescent="0.25">
      <c r="A51" s="97" t="s">
        <v>115</v>
      </c>
      <c r="B51" s="98" t="s">
        <v>177</v>
      </c>
      <c r="C51" s="238" t="s">
        <v>117</v>
      </c>
      <c r="D51" s="238"/>
      <c r="E51" s="238"/>
      <c r="F51" s="99" t="s">
        <v>118</v>
      </c>
      <c r="G51" s="99"/>
      <c r="H51" s="99"/>
      <c r="I51" s="100">
        <v>0.10299999999999999</v>
      </c>
      <c r="J51" s="101"/>
      <c r="K51" s="99"/>
      <c r="L51" s="101"/>
      <c r="M51" s="99"/>
      <c r="N51" s="102"/>
    </row>
    <row r="52" spans="1:14" ht="33.75" x14ac:dyDescent="0.25">
      <c r="A52" s="103"/>
      <c r="B52" s="104" t="s">
        <v>144</v>
      </c>
      <c r="C52" s="237" t="s">
        <v>145</v>
      </c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9"/>
    </row>
    <row r="53" spans="1:14" x14ac:dyDescent="0.25">
      <c r="A53" s="105"/>
      <c r="B53" s="106">
        <v>1</v>
      </c>
      <c r="C53" s="237" t="s">
        <v>99</v>
      </c>
      <c r="D53" s="237"/>
      <c r="E53" s="237"/>
      <c r="F53" s="107"/>
      <c r="G53" s="107"/>
      <c r="H53" s="107"/>
      <c r="I53" s="107"/>
      <c r="J53" s="123">
        <v>3695.07</v>
      </c>
      <c r="K53" s="110">
        <v>1.1499999999999999</v>
      </c>
      <c r="L53" s="108">
        <v>437.68</v>
      </c>
      <c r="M53" s="110">
        <v>34.04</v>
      </c>
      <c r="N53" s="111">
        <v>14899</v>
      </c>
    </row>
    <row r="54" spans="1:14" x14ac:dyDescent="0.25">
      <c r="A54" s="105"/>
      <c r="B54" s="106">
        <v>2</v>
      </c>
      <c r="C54" s="237" t="s">
        <v>100</v>
      </c>
      <c r="D54" s="237"/>
      <c r="E54" s="237"/>
      <c r="F54" s="107"/>
      <c r="G54" s="107"/>
      <c r="H54" s="107"/>
      <c r="I54" s="107"/>
      <c r="J54" s="108">
        <v>71.61</v>
      </c>
      <c r="K54" s="110">
        <v>1.25</v>
      </c>
      <c r="L54" s="108">
        <v>9.2200000000000006</v>
      </c>
      <c r="M54" s="110">
        <v>15.49</v>
      </c>
      <c r="N54" s="122">
        <v>143</v>
      </c>
    </row>
    <row r="55" spans="1:14" x14ac:dyDescent="0.25">
      <c r="A55" s="105"/>
      <c r="B55" s="106">
        <v>3</v>
      </c>
      <c r="C55" s="237" t="s">
        <v>119</v>
      </c>
      <c r="D55" s="237"/>
      <c r="E55" s="237"/>
      <c r="F55" s="107"/>
      <c r="G55" s="107"/>
      <c r="H55" s="107"/>
      <c r="I55" s="107"/>
      <c r="J55" s="108">
        <v>4.28</v>
      </c>
      <c r="K55" s="110">
        <v>1.25</v>
      </c>
      <c r="L55" s="108">
        <v>0.55000000000000004</v>
      </c>
      <c r="M55" s="110">
        <v>34.04</v>
      </c>
      <c r="N55" s="122">
        <v>19</v>
      </c>
    </row>
    <row r="56" spans="1:14" x14ac:dyDescent="0.25">
      <c r="A56" s="105"/>
      <c r="B56" s="106">
        <v>4</v>
      </c>
      <c r="C56" s="237" t="s">
        <v>120</v>
      </c>
      <c r="D56" s="237"/>
      <c r="E56" s="237"/>
      <c r="F56" s="107"/>
      <c r="G56" s="107"/>
      <c r="H56" s="107"/>
      <c r="I56" s="107"/>
      <c r="J56" s="123">
        <v>13452.4</v>
      </c>
      <c r="K56" s="107"/>
      <c r="L56" s="123">
        <v>1385.6</v>
      </c>
      <c r="M56" s="109">
        <v>14.9</v>
      </c>
      <c r="N56" s="111">
        <v>20645</v>
      </c>
    </row>
    <row r="57" spans="1:14" x14ac:dyDescent="0.25">
      <c r="A57" s="105"/>
      <c r="B57" s="104"/>
      <c r="C57" s="237" t="s">
        <v>101</v>
      </c>
      <c r="D57" s="237"/>
      <c r="E57" s="237"/>
      <c r="F57" s="107" t="s">
        <v>102</v>
      </c>
      <c r="G57" s="110">
        <v>315.01</v>
      </c>
      <c r="H57" s="110">
        <v>1.1499999999999999</v>
      </c>
      <c r="I57" s="134">
        <v>37.312934499999997</v>
      </c>
      <c r="J57" s="104"/>
      <c r="K57" s="107"/>
      <c r="L57" s="104"/>
      <c r="M57" s="107"/>
      <c r="N57" s="112"/>
    </row>
    <row r="58" spans="1:14" x14ac:dyDescent="0.25">
      <c r="A58" s="105"/>
      <c r="B58" s="104"/>
      <c r="C58" s="237" t="s">
        <v>121</v>
      </c>
      <c r="D58" s="237"/>
      <c r="E58" s="237"/>
      <c r="F58" s="107" t="s">
        <v>102</v>
      </c>
      <c r="G58" s="110">
        <v>0.25</v>
      </c>
      <c r="H58" s="110">
        <v>1.25</v>
      </c>
      <c r="I58" s="134">
        <v>3.2187500000000001E-2</v>
      </c>
      <c r="J58" s="104"/>
      <c r="K58" s="107"/>
      <c r="L58" s="104"/>
      <c r="M58" s="107"/>
      <c r="N58" s="112"/>
    </row>
    <row r="59" spans="1:14" x14ac:dyDescent="0.25">
      <c r="A59" s="105"/>
      <c r="B59" s="104"/>
      <c r="C59" s="236" t="s">
        <v>103</v>
      </c>
      <c r="D59" s="236"/>
      <c r="E59" s="236"/>
      <c r="F59" s="114"/>
      <c r="G59" s="114"/>
      <c r="H59" s="114"/>
      <c r="I59" s="114"/>
      <c r="J59" s="125">
        <v>17219.080000000002</v>
      </c>
      <c r="K59" s="114"/>
      <c r="L59" s="125">
        <v>1832.5</v>
      </c>
      <c r="M59" s="114"/>
      <c r="N59" s="116"/>
    </row>
    <row r="60" spans="1:14" x14ac:dyDescent="0.25">
      <c r="A60" s="105"/>
      <c r="B60" s="104"/>
      <c r="C60" s="237" t="s">
        <v>104</v>
      </c>
      <c r="D60" s="237"/>
      <c r="E60" s="237"/>
      <c r="F60" s="107"/>
      <c r="G60" s="107"/>
      <c r="H60" s="107"/>
      <c r="I60" s="107"/>
      <c r="J60" s="104"/>
      <c r="K60" s="107"/>
      <c r="L60" s="108">
        <v>438.23</v>
      </c>
      <c r="M60" s="107"/>
      <c r="N60" s="111">
        <v>14918</v>
      </c>
    </row>
    <row r="61" spans="1:14" ht="33.75" x14ac:dyDescent="0.25">
      <c r="A61" s="105"/>
      <c r="B61" s="104" t="s">
        <v>122</v>
      </c>
      <c r="C61" s="237" t="s">
        <v>123</v>
      </c>
      <c r="D61" s="237"/>
      <c r="E61" s="237"/>
      <c r="F61" s="107" t="s">
        <v>107</v>
      </c>
      <c r="G61" s="117">
        <v>103</v>
      </c>
      <c r="H61" s="107"/>
      <c r="I61" s="117">
        <v>103</v>
      </c>
      <c r="J61" s="104"/>
      <c r="K61" s="107"/>
      <c r="L61" s="108">
        <v>451.38</v>
      </c>
      <c r="M61" s="107"/>
      <c r="N61" s="111">
        <v>15366</v>
      </c>
    </row>
    <row r="62" spans="1:14" ht="56.25" x14ac:dyDescent="0.25">
      <c r="A62" s="105"/>
      <c r="B62" s="104" t="s">
        <v>124</v>
      </c>
      <c r="C62" s="237" t="s">
        <v>125</v>
      </c>
      <c r="D62" s="237"/>
      <c r="E62" s="237"/>
      <c r="F62" s="107" t="s">
        <v>107</v>
      </c>
      <c r="G62" s="117">
        <v>58</v>
      </c>
      <c r="H62" s="110">
        <v>0.85</v>
      </c>
      <c r="I62" s="109">
        <v>49.3</v>
      </c>
      <c r="J62" s="104"/>
      <c r="K62" s="107"/>
      <c r="L62" s="108">
        <v>216.05</v>
      </c>
      <c r="M62" s="107"/>
      <c r="N62" s="111">
        <v>7355</v>
      </c>
    </row>
    <row r="63" spans="1:14" x14ac:dyDescent="0.25">
      <c r="A63" s="118"/>
      <c r="B63" s="119"/>
      <c r="C63" s="238" t="s">
        <v>110</v>
      </c>
      <c r="D63" s="238"/>
      <c r="E63" s="238"/>
      <c r="F63" s="99"/>
      <c r="G63" s="99"/>
      <c r="H63" s="99"/>
      <c r="I63" s="99"/>
      <c r="J63" s="101"/>
      <c r="K63" s="99"/>
      <c r="L63" s="120">
        <v>2499.9299999999998</v>
      </c>
      <c r="M63" s="114"/>
      <c r="N63" s="121">
        <v>58408</v>
      </c>
    </row>
    <row r="64" spans="1:14" ht="36" customHeight="1" x14ac:dyDescent="0.25">
      <c r="A64" s="97" t="s">
        <v>126</v>
      </c>
      <c r="B64" s="98" t="s">
        <v>127</v>
      </c>
      <c r="C64" s="238" t="s">
        <v>264</v>
      </c>
      <c r="D64" s="238"/>
      <c r="E64" s="238"/>
      <c r="F64" s="99" t="s">
        <v>529</v>
      </c>
      <c r="G64" s="99"/>
      <c r="H64" s="99"/>
      <c r="I64" s="140">
        <v>14.2</v>
      </c>
      <c r="J64" s="101"/>
      <c r="K64" s="99"/>
      <c r="L64" s="101"/>
      <c r="M64" s="99"/>
      <c r="N64" s="102"/>
    </row>
    <row r="65" spans="1:14" ht="33.75" x14ac:dyDescent="0.25">
      <c r="A65" s="103"/>
      <c r="B65" s="104" t="s">
        <v>144</v>
      </c>
      <c r="C65" s="237" t="s">
        <v>145</v>
      </c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9"/>
    </row>
    <row r="66" spans="1:14" x14ac:dyDescent="0.25">
      <c r="A66" s="105"/>
      <c r="B66" s="106">
        <v>1</v>
      </c>
      <c r="C66" s="237" t="s">
        <v>99</v>
      </c>
      <c r="D66" s="237"/>
      <c r="E66" s="237"/>
      <c r="F66" s="107"/>
      <c r="G66" s="107"/>
      <c r="H66" s="107"/>
      <c r="I66" s="107"/>
      <c r="J66" s="108">
        <v>265.23</v>
      </c>
      <c r="K66" s="110">
        <v>1.1499999999999999</v>
      </c>
      <c r="L66" s="123">
        <v>4331.21</v>
      </c>
      <c r="M66" s="110">
        <v>34.04</v>
      </c>
      <c r="N66" s="111">
        <v>147434</v>
      </c>
    </row>
    <row r="67" spans="1:14" x14ac:dyDescent="0.25">
      <c r="A67" s="105"/>
      <c r="B67" s="106">
        <v>2</v>
      </c>
      <c r="C67" s="237" t="s">
        <v>100</v>
      </c>
      <c r="D67" s="237"/>
      <c r="E67" s="237"/>
      <c r="F67" s="107"/>
      <c r="G67" s="107"/>
      <c r="H67" s="107"/>
      <c r="I67" s="107"/>
      <c r="J67" s="108">
        <v>45.38</v>
      </c>
      <c r="K67" s="110">
        <v>1.25</v>
      </c>
      <c r="L67" s="108">
        <v>805.5</v>
      </c>
      <c r="M67" s="110">
        <v>14.89</v>
      </c>
      <c r="N67" s="111">
        <v>11994</v>
      </c>
    </row>
    <row r="68" spans="1:14" x14ac:dyDescent="0.25">
      <c r="A68" s="105"/>
      <c r="B68" s="106">
        <v>3</v>
      </c>
      <c r="C68" s="237" t="s">
        <v>119</v>
      </c>
      <c r="D68" s="237"/>
      <c r="E68" s="237"/>
      <c r="F68" s="107"/>
      <c r="G68" s="107"/>
      <c r="H68" s="107"/>
      <c r="I68" s="107"/>
      <c r="J68" s="108">
        <v>2.57</v>
      </c>
      <c r="K68" s="110">
        <v>1.25</v>
      </c>
      <c r="L68" s="108">
        <v>45.62</v>
      </c>
      <c r="M68" s="110">
        <v>34.04</v>
      </c>
      <c r="N68" s="111">
        <v>1553</v>
      </c>
    </row>
    <row r="69" spans="1:14" x14ac:dyDescent="0.25">
      <c r="A69" s="105"/>
      <c r="B69" s="106">
        <v>4</v>
      </c>
      <c r="C69" s="237" t="s">
        <v>120</v>
      </c>
      <c r="D69" s="237"/>
      <c r="E69" s="237"/>
      <c r="F69" s="107"/>
      <c r="G69" s="107"/>
      <c r="H69" s="107"/>
      <c r="I69" s="107"/>
      <c r="J69" s="123">
        <v>1955.7</v>
      </c>
      <c r="K69" s="107"/>
      <c r="L69" s="123">
        <v>8640.42</v>
      </c>
      <c r="M69" s="110">
        <v>8.8800000000000008</v>
      </c>
      <c r="N69" s="111">
        <v>76727</v>
      </c>
    </row>
    <row r="70" spans="1:14" x14ac:dyDescent="0.25">
      <c r="A70" s="105"/>
      <c r="B70" s="104"/>
      <c r="C70" s="237" t="s">
        <v>101</v>
      </c>
      <c r="D70" s="237"/>
      <c r="E70" s="237"/>
      <c r="F70" s="107" t="s">
        <v>102</v>
      </c>
      <c r="G70" s="110">
        <v>24.09</v>
      </c>
      <c r="H70" s="110">
        <v>1.1499999999999999</v>
      </c>
      <c r="I70" s="113">
        <v>393.3897</v>
      </c>
      <c r="J70" s="104"/>
      <c r="K70" s="107"/>
      <c r="L70" s="104"/>
      <c r="M70" s="107"/>
      <c r="N70" s="112"/>
    </row>
    <row r="71" spans="1:14" x14ac:dyDescent="0.25">
      <c r="A71" s="105"/>
      <c r="B71" s="104"/>
      <c r="C71" s="237" t="s">
        <v>121</v>
      </c>
      <c r="D71" s="237"/>
      <c r="E71" s="237"/>
      <c r="F71" s="107" t="s">
        <v>102</v>
      </c>
      <c r="G71" s="110">
        <v>0.15</v>
      </c>
      <c r="H71" s="110">
        <v>1.25</v>
      </c>
      <c r="I71" s="113">
        <v>2.6625000000000001</v>
      </c>
      <c r="J71" s="104"/>
      <c r="K71" s="107"/>
      <c r="L71" s="104"/>
      <c r="M71" s="107"/>
      <c r="N71" s="112"/>
    </row>
    <row r="72" spans="1:14" x14ac:dyDescent="0.25">
      <c r="A72" s="105"/>
      <c r="B72" s="104"/>
      <c r="C72" s="236" t="s">
        <v>103</v>
      </c>
      <c r="D72" s="236"/>
      <c r="E72" s="236"/>
      <c r="F72" s="114"/>
      <c r="G72" s="114"/>
      <c r="H72" s="114"/>
      <c r="I72" s="114"/>
      <c r="J72" s="115">
        <v>919.09</v>
      </c>
      <c r="K72" s="114"/>
      <c r="L72" s="125">
        <v>13777.13</v>
      </c>
      <c r="M72" s="114"/>
      <c r="N72" s="116"/>
    </row>
    <row r="73" spans="1:14" x14ac:dyDescent="0.25">
      <c r="A73" s="105"/>
      <c r="B73" s="104"/>
      <c r="C73" s="237" t="s">
        <v>104</v>
      </c>
      <c r="D73" s="237"/>
      <c r="E73" s="237"/>
      <c r="F73" s="107"/>
      <c r="G73" s="107"/>
      <c r="H73" s="107"/>
      <c r="I73" s="107"/>
      <c r="J73" s="104"/>
      <c r="K73" s="107"/>
      <c r="L73" s="123">
        <v>4376.83</v>
      </c>
      <c r="M73" s="107"/>
      <c r="N73" s="111">
        <v>148987</v>
      </c>
    </row>
    <row r="74" spans="1:14" ht="33.75" x14ac:dyDescent="0.25">
      <c r="A74" s="105"/>
      <c r="B74" s="104" t="s">
        <v>130</v>
      </c>
      <c r="C74" s="237" t="s">
        <v>131</v>
      </c>
      <c r="D74" s="237"/>
      <c r="E74" s="237"/>
      <c r="F74" s="107" t="s">
        <v>107</v>
      </c>
      <c r="G74" s="117">
        <v>109</v>
      </c>
      <c r="H74" s="107"/>
      <c r="I74" s="117">
        <v>109</v>
      </c>
      <c r="J74" s="104"/>
      <c r="K74" s="107"/>
      <c r="L74" s="123">
        <v>4770.74</v>
      </c>
      <c r="M74" s="107"/>
      <c r="N74" s="111">
        <v>162396</v>
      </c>
    </row>
    <row r="75" spans="1:14" ht="67.5" x14ac:dyDescent="0.25">
      <c r="A75" s="105"/>
      <c r="B75" s="104" t="s">
        <v>132</v>
      </c>
      <c r="C75" s="237" t="s">
        <v>133</v>
      </c>
      <c r="D75" s="237"/>
      <c r="E75" s="237"/>
      <c r="F75" s="107" t="s">
        <v>107</v>
      </c>
      <c r="G75" s="117">
        <v>55</v>
      </c>
      <c r="H75" s="110">
        <v>0.85</v>
      </c>
      <c r="I75" s="110">
        <v>46.75</v>
      </c>
      <c r="J75" s="104"/>
      <c r="K75" s="107"/>
      <c r="L75" s="123">
        <v>2046.17</v>
      </c>
      <c r="M75" s="107"/>
      <c r="N75" s="111">
        <v>69651</v>
      </c>
    </row>
    <row r="76" spans="1:14" x14ac:dyDescent="0.25">
      <c r="A76" s="118"/>
      <c r="B76" s="119"/>
      <c r="C76" s="238" t="s">
        <v>110</v>
      </c>
      <c r="D76" s="238"/>
      <c r="E76" s="238"/>
      <c r="F76" s="99"/>
      <c r="G76" s="99"/>
      <c r="H76" s="99"/>
      <c r="I76" s="99"/>
      <c r="J76" s="101"/>
      <c r="K76" s="99"/>
      <c r="L76" s="120">
        <v>20594.04</v>
      </c>
      <c r="M76" s="114"/>
      <c r="N76" s="121">
        <v>468202</v>
      </c>
    </row>
    <row r="77" spans="1:14" x14ac:dyDescent="0.25">
      <c r="A77" s="97" t="s">
        <v>134</v>
      </c>
      <c r="B77" s="98" t="s">
        <v>135</v>
      </c>
      <c r="C77" s="238" t="s">
        <v>136</v>
      </c>
      <c r="D77" s="238"/>
      <c r="E77" s="238"/>
      <c r="F77" s="99" t="s">
        <v>137</v>
      </c>
      <c r="G77" s="99"/>
      <c r="H77" s="99"/>
      <c r="I77" s="100">
        <v>3.1240000000000001</v>
      </c>
      <c r="J77" s="120">
        <v>18000</v>
      </c>
      <c r="K77" s="99"/>
      <c r="L77" s="120">
        <v>56232</v>
      </c>
      <c r="M77" s="99"/>
      <c r="N77" s="121">
        <v>56232</v>
      </c>
    </row>
    <row r="78" spans="1:14" x14ac:dyDescent="0.25">
      <c r="A78" s="118"/>
      <c r="B78" s="119"/>
      <c r="C78" s="238" t="s">
        <v>110</v>
      </c>
      <c r="D78" s="238"/>
      <c r="E78" s="238"/>
      <c r="F78" s="99"/>
      <c r="G78" s="99"/>
      <c r="H78" s="99"/>
      <c r="I78" s="99"/>
      <c r="J78" s="101"/>
      <c r="K78" s="99"/>
      <c r="L78" s="120">
        <v>56232</v>
      </c>
      <c r="M78" s="114"/>
      <c r="N78" s="121">
        <v>56232</v>
      </c>
    </row>
    <row r="79" spans="1:14" x14ac:dyDescent="0.25">
      <c r="A79" s="97" t="s">
        <v>138</v>
      </c>
      <c r="B79" s="98" t="s">
        <v>135</v>
      </c>
      <c r="C79" s="238" t="s">
        <v>139</v>
      </c>
      <c r="D79" s="238"/>
      <c r="E79" s="238"/>
      <c r="F79" s="99" t="s">
        <v>137</v>
      </c>
      <c r="G79" s="99"/>
      <c r="H79" s="99"/>
      <c r="I79" s="100">
        <v>11.786</v>
      </c>
      <c r="J79" s="120">
        <v>18000</v>
      </c>
      <c r="K79" s="99"/>
      <c r="L79" s="120">
        <v>212148</v>
      </c>
      <c r="M79" s="99"/>
      <c r="N79" s="121">
        <v>212148</v>
      </c>
    </row>
    <row r="80" spans="1:14" x14ac:dyDescent="0.25">
      <c r="A80" s="118"/>
      <c r="B80" s="119"/>
      <c r="C80" s="238" t="s">
        <v>110</v>
      </c>
      <c r="D80" s="238"/>
      <c r="E80" s="238"/>
      <c r="F80" s="99"/>
      <c r="G80" s="99"/>
      <c r="H80" s="99"/>
      <c r="I80" s="99"/>
      <c r="J80" s="101"/>
      <c r="K80" s="99"/>
      <c r="L80" s="120">
        <v>212148</v>
      </c>
      <c r="M80" s="114"/>
      <c r="N80" s="121">
        <v>212148</v>
      </c>
    </row>
    <row r="81" spans="1:14" x14ac:dyDescent="0.25">
      <c r="A81" s="97" t="s">
        <v>140</v>
      </c>
      <c r="B81" s="98" t="s">
        <v>265</v>
      </c>
      <c r="C81" s="238" t="s">
        <v>266</v>
      </c>
      <c r="D81" s="238"/>
      <c r="E81" s="238"/>
      <c r="F81" s="99" t="s">
        <v>158</v>
      </c>
      <c r="G81" s="99"/>
      <c r="H81" s="99"/>
      <c r="I81" s="140">
        <v>9.8000000000000007</v>
      </c>
      <c r="J81" s="101"/>
      <c r="K81" s="99"/>
      <c r="L81" s="101"/>
      <c r="M81" s="99"/>
      <c r="N81" s="102"/>
    </row>
    <row r="82" spans="1:14" x14ac:dyDescent="0.25">
      <c r="A82" s="105"/>
      <c r="B82" s="106">
        <v>1</v>
      </c>
      <c r="C82" s="237" t="s">
        <v>99</v>
      </c>
      <c r="D82" s="237"/>
      <c r="E82" s="237"/>
      <c r="F82" s="107"/>
      <c r="G82" s="107"/>
      <c r="H82" s="107"/>
      <c r="I82" s="107"/>
      <c r="J82" s="108">
        <v>334.85</v>
      </c>
      <c r="K82" s="107"/>
      <c r="L82" s="123">
        <v>3281.53</v>
      </c>
      <c r="M82" s="110">
        <v>34.04</v>
      </c>
      <c r="N82" s="111">
        <v>111703</v>
      </c>
    </row>
    <row r="83" spans="1:14" x14ac:dyDescent="0.25">
      <c r="A83" s="105"/>
      <c r="B83" s="106">
        <v>2</v>
      </c>
      <c r="C83" s="237" t="s">
        <v>100</v>
      </c>
      <c r="D83" s="237"/>
      <c r="E83" s="237"/>
      <c r="F83" s="107"/>
      <c r="G83" s="107"/>
      <c r="H83" s="107"/>
      <c r="I83" s="107"/>
      <c r="J83" s="108">
        <v>48.98</v>
      </c>
      <c r="K83" s="107"/>
      <c r="L83" s="108">
        <v>480</v>
      </c>
      <c r="M83" s="110">
        <v>18.350000000000001</v>
      </c>
      <c r="N83" s="111">
        <v>8808</v>
      </c>
    </row>
    <row r="84" spans="1:14" x14ac:dyDescent="0.25">
      <c r="A84" s="105"/>
      <c r="B84" s="106">
        <v>3</v>
      </c>
      <c r="C84" s="237" t="s">
        <v>119</v>
      </c>
      <c r="D84" s="237"/>
      <c r="E84" s="237"/>
      <c r="F84" s="107"/>
      <c r="G84" s="107"/>
      <c r="H84" s="107"/>
      <c r="I84" s="107"/>
      <c r="J84" s="108">
        <v>7.52</v>
      </c>
      <c r="K84" s="107"/>
      <c r="L84" s="108">
        <v>73.7</v>
      </c>
      <c r="M84" s="110">
        <v>34.04</v>
      </c>
      <c r="N84" s="111">
        <v>2509</v>
      </c>
    </row>
    <row r="85" spans="1:14" x14ac:dyDescent="0.25">
      <c r="A85" s="105"/>
      <c r="B85" s="106">
        <v>4</v>
      </c>
      <c r="C85" s="237" t="s">
        <v>120</v>
      </c>
      <c r="D85" s="237"/>
      <c r="E85" s="237"/>
      <c r="F85" s="107"/>
      <c r="G85" s="107"/>
      <c r="H85" s="107"/>
      <c r="I85" s="107"/>
      <c r="J85" s="123">
        <v>1607.47</v>
      </c>
      <c r="K85" s="107"/>
      <c r="L85" s="123">
        <v>1373.57</v>
      </c>
      <c r="M85" s="110">
        <v>14.51</v>
      </c>
      <c r="N85" s="111">
        <v>19931</v>
      </c>
    </row>
    <row r="86" spans="1:14" x14ac:dyDescent="0.25">
      <c r="A86" s="105"/>
      <c r="B86" s="104"/>
      <c r="C86" s="237" t="s">
        <v>101</v>
      </c>
      <c r="D86" s="237"/>
      <c r="E86" s="237"/>
      <c r="F86" s="107" t="s">
        <v>102</v>
      </c>
      <c r="G86" s="110">
        <v>31.83</v>
      </c>
      <c r="H86" s="107"/>
      <c r="I86" s="208">
        <v>311.93400000000003</v>
      </c>
      <c r="J86" s="104"/>
      <c r="K86" s="107"/>
      <c r="L86" s="104"/>
      <c r="M86" s="107"/>
      <c r="N86" s="112"/>
    </row>
    <row r="87" spans="1:14" x14ac:dyDescent="0.25">
      <c r="A87" s="105"/>
      <c r="B87" s="104"/>
      <c r="C87" s="237" t="s">
        <v>121</v>
      </c>
      <c r="D87" s="237"/>
      <c r="E87" s="237"/>
      <c r="F87" s="107" t="s">
        <v>102</v>
      </c>
      <c r="G87" s="110">
        <v>0.44</v>
      </c>
      <c r="H87" s="107"/>
      <c r="I87" s="208">
        <v>4.3120000000000003</v>
      </c>
      <c r="J87" s="104"/>
      <c r="K87" s="107"/>
      <c r="L87" s="104"/>
      <c r="M87" s="107"/>
      <c r="N87" s="112"/>
    </row>
    <row r="88" spans="1:14" x14ac:dyDescent="0.25">
      <c r="A88" s="105"/>
      <c r="B88" s="104"/>
      <c r="C88" s="236" t="s">
        <v>103</v>
      </c>
      <c r="D88" s="236"/>
      <c r="E88" s="236"/>
      <c r="F88" s="114"/>
      <c r="G88" s="114"/>
      <c r="H88" s="114"/>
      <c r="I88" s="114"/>
      <c r="J88" s="115">
        <v>523.99</v>
      </c>
      <c r="K88" s="114"/>
      <c r="L88" s="125">
        <v>5135.1000000000004</v>
      </c>
      <c r="M88" s="114"/>
      <c r="N88" s="116"/>
    </row>
    <row r="89" spans="1:14" x14ac:dyDescent="0.25">
      <c r="A89" s="105"/>
      <c r="B89" s="104"/>
      <c r="C89" s="237" t="s">
        <v>104</v>
      </c>
      <c r="D89" s="237"/>
      <c r="E89" s="237"/>
      <c r="F89" s="107"/>
      <c r="G89" s="107"/>
      <c r="H89" s="107"/>
      <c r="I89" s="107"/>
      <c r="J89" s="104"/>
      <c r="K89" s="107"/>
      <c r="L89" s="123">
        <v>3355.23</v>
      </c>
      <c r="M89" s="107"/>
      <c r="N89" s="111">
        <v>114212</v>
      </c>
    </row>
    <row r="90" spans="1:14" ht="33.75" x14ac:dyDescent="0.25">
      <c r="A90" s="105"/>
      <c r="B90" s="104" t="s">
        <v>267</v>
      </c>
      <c r="C90" s="237" t="s">
        <v>268</v>
      </c>
      <c r="D90" s="237"/>
      <c r="E90" s="237"/>
      <c r="F90" s="107" t="s">
        <v>107</v>
      </c>
      <c r="G90" s="117">
        <v>91</v>
      </c>
      <c r="H90" s="107"/>
      <c r="I90" s="117">
        <v>91</v>
      </c>
      <c r="J90" s="104"/>
      <c r="K90" s="107"/>
      <c r="L90" s="123">
        <v>3053.26</v>
      </c>
      <c r="M90" s="107"/>
      <c r="N90" s="111">
        <v>103933</v>
      </c>
    </row>
    <row r="91" spans="1:14" ht="33.75" x14ac:dyDescent="0.25">
      <c r="A91" s="105"/>
      <c r="B91" s="104" t="s">
        <v>269</v>
      </c>
      <c r="C91" s="237" t="s">
        <v>270</v>
      </c>
      <c r="D91" s="237"/>
      <c r="E91" s="237"/>
      <c r="F91" s="107" t="s">
        <v>107</v>
      </c>
      <c r="G91" s="117">
        <v>46</v>
      </c>
      <c r="H91" s="107"/>
      <c r="I91" s="117">
        <v>46</v>
      </c>
      <c r="J91" s="104"/>
      <c r="K91" s="107"/>
      <c r="L91" s="123">
        <v>1543.41</v>
      </c>
      <c r="M91" s="107"/>
      <c r="N91" s="111">
        <v>52538</v>
      </c>
    </row>
    <row r="92" spans="1:14" x14ac:dyDescent="0.25">
      <c r="A92" s="118"/>
      <c r="B92" s="119"/>
      <c r="C92" s="238" t="s">
        <v>110</v>
      </c>
      <c r="D92" s="238"/>
      <c r="E92" s="238"/>
      <c r="F92" s="99"/>
      <c r="G92" s="99"/>
      <c r="H92" s="99"/>
      <c r="I92" s="99"/>
      <c r="J92" s="101"/>
      <c r="K92" s="99"/>
      <c r="L92" s="120">
        <v>9731.77</v>
      </c>
      <c r="M92" s="114"/>
      <c r="N92" s="121">
        <v>296913</v>
      </c>
    </row>
    <row r="93" spans="1:14" x14ac:dyDescent="0.25">
      <c r="A93" s="97" t="s">
        <v>150</v>
      </c>
      <c r="B93" s="98" t="s">
        <v>135</v>
      </c>
      <c r="C93" s="238" t="s">
        <v>271</v>
      </c>
      <c r="D93" s="238"/>
      <c r="E93" s="238"/>
      <c r="F93" s="99" t="s">
        <v>137</v>
      </c>
      <c r="G93" s="99"/>
      <c r="H93" s="99"/>
      <c r="I93" s="100">
        <v>25.872</v>
      </c>
      <c r="J93" s="120">
        <v>18000</v>
      </c>
      <c r="K93" s="99"/>
      <c r="L93" s="120">
        <v>465696</v>
      </c>
      <c r="M93" s="99"/>
      <c r="N93" s="121">
        <v>465696</v>
      </c>
    </row>
    <row r="94" spans="1:14" x14ac:dyDescent="0.25">
      <c r="A94" s="118"/>
      <c r="B94" s="119"/>
      <c r="C94" s="238" t="s">
        <v>110</v>
      </c>
      <c r="D94" s="238"/>
      <c r="E94" s="238"/>
      <c r="F94" s="99"/>
      <c r="G94" s="99"/>
      <c r="H94" s="99"/>
      <c r="I94" s="99"/>
      <c r="J94" s="101"/>
      <c r="K94" s="99"/>
      <c r="L94" s="120">
        <v>465696</v>
      </c>
      <c r="M94" s="114"/>
      <c r="N94" s="121">
        <v>465696</v>
      </c>
    </row>
    <row r="95" spans="1:14" ht="43.5" customHeight="1" x14ac:dyDescent="0.25">
      <c r="A95" s="97" t="s">
        <v>153</v>
      </c>
      <c r="B95" s="98" t="s">
        <v>272</v>
      </c>
      <c r="C95" s="238" t="s">
        <v>273</v>
      </c>
      <c r="D95" s="238"/>
      <c r="E95" s="238"/>
      <c r="F95" s="99" t="s">
        <v>274</v>
      </c>
      <c r="G95" s="99"/>
      <c r="H95" s="99"/>
      <c r="I95" s="140">
        <v>9.8000000000000007</v>
      </c>
      <c r="J95" s="101"/>
      <c r="K95" s="99"/>
      <c r="L95" s="101"/>
      <c r="M95" s="99"/>
      <c r="N95" s="102"/>
    </row>
    <row r="96" spans="1:14" ht="33.75" x14ac:dyDescent="0.25">
      <c r="A96" s="103"/>
      <c r="B96" s="104" t="s">
        <v>144</v>
      </c>
      <c r="C96" s="237" t="s">
        <v>145</v>
      </c>
      <c r="D96" s="237"/>
      <c r="E96" s="237"/>
      <c r="F96" s="237"/>
      <c r="G96" s="237"/>
      <c r="H96" s="237"/>
      <c r="I96" s="237"/>
      <c r="J96" s="237"/>
      <c r="K96" s="237"/>
      <c r="L96" s="237"/>
      <c r="M96" s="237"/>
      <c r="N96" s="239"/>
    </row>
    <row r="97" spans="1:14" x14ac:dyDescent="0.25">
      <c r="A97" s="105"/>
      <c r="B97" s="106">
        <v>1</v>
      </c>
      <c r="C97" s="237" t="s">
        <v>99</v>
      </c>
      <c r="D97" s="237"/>
      <c r="E97" s="237"/>
      <c r="F97" s="107"/>
      <c r="G97" s="107"/>
      <c r="H97" s="107"/>
      <c r="I97" s="107"/>
      <c r="J97" s="108">
        <v>411.09</v>
      </c>
      <c r="K97" s="110">
        <v>1.1499999999999999</v>
      </c>
      <c r="L97" s="123">
        <v>4632.9799999999996</v>
      </c>
      <c r="M97" s="110">
        <v>34.04</v>
      </c>
      <c r="N97" s="111">
        <v>157707</v>
      </c>
    </row>
    <row r="98" spans="1:14" x14ac:dyDescent="0.25">
      <c r="A98" s="105"/>
      <c r="B98" s="106">
        <v>2</v>
      </c>
      <c r="C98" s="237" t="s">
        <v>100</v>
      </c>
      <c r="D98" s="237"/>
      <c r="E98" s="237"/>
      <c r="F98" s="107"/>
      <c r="G98" s="107"/>
      <c r="H98" s="107"/>
      <c r="I98" s="107"/>
      <c r="J98" s="108">
        <v>562.35</v>
      </c>
      <c r="K98" s="110">
        <v>1.25</v>
      </c>
      <c r="L98" s="123">
        <v>6888.79</v>
      </c>
      <c r="M98" s="110">
        <v>9.17</v>
      </c>
      <c r="N98" s="111">
        <v>63170</v>
      </c>
    </row>
    <row r="99" spans="1:14" x14ac:dyDescent="0.25">
      <c r="A99" s="105"/>
      <c r="B99" s="106">
        <v>3</v>
      </c>
      <c r="C99" s="237" t="s">
        <v>119</v>
      </c>
      <c r="D99" s="237"/>
      <c r="E99" s="237"/>
      <c r="F99" s="107"/>
      <c r="G99" s="107"/>
      <c r="H99" s="107"/>
      <c r="I99" s="107"/>
      <c r="J99" s="108">
        <v>47.5</v>
      </c>
      <c r="K99" s="110">
        <v>1.25</v>
      </c>
      <c r="L99" s="108">
        <v>581.88</v>
      </c>
      <c r="M99" s="110">
        <v>34.04</v>
      </c>
      <c r="N99" s="111">
        <v>19807</v>
      </c>
    </row>
    <row r="100" spans="1:14" x14ac:dyDescent="0.25">
      <c r="A100" s="105"/>
      <c r="B100" s="106">
        <v>4</v>
      </c>
      <c r="C100" s="237" t="s">
        <v>120</v>
      </c>
      <c r="D100" s="237"/>
      <c r="E100" s="237"/>
      <c r="F100" s="107"/>
      <c r="G100" s="107"/>
      <c r="H100" s="107"/>
      <c r="I100" s="107"/>
      <c r="J100" s="108">
        <v>248.05</v>
      </c>
      <c r="K100" s="107"/>
      <c r="L100" s="108">
        <v>-0.1</v>
      </c>
      <c r="M100" s="110">
        <v>12.62</v>
      </c>
      <c r="N100" s="122">
        <v>-1</v>
      </c>
    </row>
    <row r="101" spans="1:14" x14ac:dyDescent="0.25">
      <c r="A101" s="105"/>
      <c r="B101" s="104"/>
      <c r="C101" s="237" t="s">
        <v>101</v>
      </c>
      <c r="D101" s="237"/>
      <c r="E101" s="237"/>
      <c r="F101" s="107" t="s">
        <v>102</v>
      </c>
      <c r="G101" s="109">
        <v>35.5</v>
      </c>
      <c r="H101" s="110">
        <v>1.1499999999999999</v>
      </c>
      <c r="I101" s="208">
        <v>400.08499999999998</v>
      </c>
      <c r="J101" s="104"/>
      <c r="K101" s="107"/>
      <c r="L101" s="104"/>
      <c r="M101" s="107"/>
      <c r="N101" s="112"/>
    </row>
    <row r="102" spans="1:14" x14ac:dyDescent="0.25">
      <c r="A102" s="105"/>
      <c r="B102" s="104"/>
      <c r="C102" s="237" t="s">
        <v>121</v>
      </c>
      <c r="D102" s="237"/>
      <c r="E102" s="237"/>
      <c r="F102" s="107" t="s">
        <v>102</v>
      </c>
      <c r="G102" s="110">
        <v>2.61</v>
      </c>
      <c r="H102" s="110">
        <v>1.25</v>
      </c>
      <c r="I102" s="113">
        <v>31.9725</v>
      </c>
      <c r="J102" s="104"/>
      <c r="K102" s="107"/>
      <c r="L102" s="104"/>
      <c r="M102" s="107"/>
      <c r="N102" s="112"/>
    </row>
    <row r="103" spans="1:14" x14ac:dyDescent="0.25">
      <c r="A103" s="105"/>
      <c r="B103" s="104"/>
      <c r="C103" s="236" t="s">
        <v>103</v>
      </c>
      <c r="D103" s="236"/>
      <c r="E103" s="236"/>
      <c r="F103" s="114"/>
      <c r="G103" s="114"/>
      <c r="H103" s="114"/>
      <c r="I103" s="114"/>
      <c r="J103" s="115">
        <v>973.43</v>
      </c>
      <c r="K103" s="114"/>
      <c r="L103" s="125">
        <v>11521.67</v>
      </c>
      <c r="M103" s="114"/>
      <c r="N103" s="116"/>
    </row>
    <row r="104" spans="1:14" x14ac:dyDescent="0.25">
      <c r="A104" s="105"/>
      <c r="B104" s="104"/>
      <c r="C104" s="237" t="s">
        <v>104</v>
      </c>
      <c r="D104" s="237"/>
      <c r="E104" s="237"/>
      <c r="F104" s="107"/>
      <c r="G104" s="107"/>
      <c r="H104" s="107"/>
      <c r="I104" s="107"/>
      <c r="J104" s="104"/>
      <c r="K104" s="107"/>
      <c r="L104" s="123">
        <v>5214.8599999999997</v>
      </c>
      <c r="M104" s="107"/>
      <c r="N104" s="111">
        <v>177514</v>
      </c>
    </row>
    <row r="105" spans="1:14" ht="33.75" x14ac:dyDescent="0.25">
      <c r="A105" s="105"/>
      <c r="B105" s="104" t="s">
        <v>275</v>
      </c>
      <c r="C105" s="237" t="s">
        <v>276</v>
      </c>
      <c r="D105" s="237"/>
      <c r="E105" s="237"/>
      <c r="F105" s="107" t="s">
        <v>107</v>
      </c>
      <c r="G105" s="117">
        <v>94</v>
      </c>
      <c r="H105" s="107"/>
      <c r="I105" s="117">
        <v>94</v>
      </c>
      <c r="J105" s="104"/>
      <c r="K105" s="107"/>
      <c r="L105" s="123">
        <v>4901.97</v>
      </c>
      <c r="M105" s="107"/>
      <c r="N105" s="111">
        <v>166863</v>
      </c>
    </row>
    <row r="106" spans="1:14" ht="56.25" x14ac:dyDescent="0.25">
      <c r="A106" s="105"/>
      <c r="B106" s="104" t="s">
        <v>277</v>
      </c>
      <c r="C106" s="237" t="s">
        <v>278</v>
      </c>
      <c r="D106" s="237"/>
      <c r="E106" s="237"/>
      <c r="F106" s="107" t="s">
        <v>107</v>
      </c>
      <c r="G106" s="117">
        <v>62</v>
      </c>
      <c r="H106" s="110">
        <v>0.85</v>
      </c>
      <c r="I106" s="109">
        <v>52.7</v>
      </c>
      <c r="J106" s="104"/>
      <c r="K106" s="107"/>
      <c r="L106" s="123">
        <v>2748.23</v>
      </c>
      <c r="M106" s="107"/>
      <c r="N106" s="111">
        <v>93550</v>
      </c>
    </row>
    <row r="107" spans="1:14" x14ac:dyDescent="0.25">
      <c r="A107" s="118"/>
      <c r="B107" s="119"/>
      <c r="C107" s="238" t="s">
        <v>110</v>
      </c>
      <c r="D107" s="238"/>
      <c r="E107" s="238"/>
      <c r="F107" s="99"/>
      <c r="G107" s="99"/>
      <c r="H107" s="99"/>
      <c r="I107" s="99"/>
      <c r="J107" s="101"/>
      <c r="K107" s="99"/>
      <c r="L107" s="120">
        <v>19171.87</v>
      </c>
      <c r="M107" s="114"/>
      <c r="N107" s="121">
        <v>481289</v>
      </c>
    </row>
    <row r="108" spans="1:14" ht="35.25" customHeight="1" x14ac:dyDescent="0.25">
      <c r="A108" s="97" t="s">
        <v>154</v>
      </c>
      <c r="B108" s="98" t="s">
        <v>135</v>
      </c>
      <c r="C108" s="238" t="s">
        <v>151</v>
      </c>
      <c r="D108" s="238"/>
      <c r="E108" s="238"/>
      <c r="F108" s="99" t="s">
        <v>152</v>
      </c>
      <c r="G108" s="99"/>
      <c r="H108" s="99"/>
      <c r="I108" s="141">
        <v>1127</v>
      </c>
      <c r="J108" s="135">
        <v>906.8</v>
      </c>
      <c r="K108" s="99"/>
      <c r="L108" s="120">
        <v>255491</v>
      </c>
      <c r="M108" s="141">
        <v>4</v>
      </c>
      <c r="N108" s="121">
        <v>1021964</v>
      </c>
    </row>
    <row r="109" spans="1:14" x14ac:dyDescent="0.25">
      <c r="A109" s="118"/>
      <c r="B109" s="119"/>
      <c r="C109" s="238" t="s">
        <v>110</v>
      </c>
      <c r="D109" s="238"/>
      <c r="E109" s="238"/>
      <c r="F109" s="99"/>
      <c r="G109" s="99"/>
      <c r="H109" s="99"/>
      <c r="I109" s="99"/>
      <c r="J109" s="101"/>
      <c r="K109" s="99"/>
      <c r="L109" s="120">
        <v>255491</v>
      </c>
      <c r="M109" s="114"/>
      <c r="N109" s="121">
        <v>1021964</v>
      </c>
    </row>
    <row r="110" spans="1:14" ht="47.25" customHeight="1" x14ac:dyDescent="0.25">
      <c r="A110" s="97" t="s">
        <v>155</v>
      </c>
      <c r="B110" s="98" t="s">
        <v>279</v>
      </c>
      <c r="C110" s="238" t="s">
        <v>280</v>
      </c>
      <c r="D110" s="238"/>
      <c r="E110" s="238"/>
      <c r="F110" s="99" t="s">
        <v>171</v>
      </c>
      <c r="G110" s="99"/>
      <c r="H110" s="99"/>
      <c r="I110" s="141">
        <v>25</v>
      </c>
      <c r="J110" s="135">
        <v>65.38</v>
      </c>
      <c r="K110" s="99"/>
      <c r="L110" s="120">
        <v>1634.5</v>
      </c>
      <c r="M110" s="136">
        <v>7.02</v>
      </c>
      <c r="N110" s="121">
        <v>11474</v>
      </c>
    </row>
    <row r="111" spans="1:14" x14ac:dyDescent="0.25">
      <c r="A111" s="118"/>
      <c r="B111" s="119"/>
      <c r="C111" s="238" t="s">
        <v>110</v>
      </c>
      <c r="D111" s="238"/>
      <c r="E111" s="238"/>
      <c r="F111" s="99"/>
      <c r="G111" s="99"/>
      <c r="H111" s="99"/>
      <c r="I111" s="99"/>
      <c r="J111" s="101"/>
      <c r="K111" s="99"/>
      <c r="L111" s="120">
        <v>1634.5</v>
      </c>
      <c r="M111" s="114"/>
      <c r="N111" s="121">
        <v>11474</v>
      </c>
    </row>
    <row r="112" spans="1:14" ht="37.5" customHeight="1" x14ac:dyDescent="0.25">
      <c r="A112" s="97" t="s">
        <v>159</v>
      </c>
      <c r="B112" s="98" t="s">
        <v>281</v>
      </c>
      <c r="C112" s="238" t="s">
        <v>282</v>
      </c>
      <c r="D112" s="238"/>
      <c r="E112" s="238"/>
      <c r="F112" s="99" t="s">
        <v>171</v>
      </c>
      <c r="G112" s="99"/>
      <c r="H112" s="99"/>
      <c r="I112" s="141">
        <v>19</v>
      </c>
      <c r="J112" s="135">
        <v>171.26</v>
      </c>
      <c r="K112" s="99"/>
      <c r="L112" s="120">
        <v>3253.94</v>
      </c>
      <c r="M112" s="136">
        <v>3.04</v>
      </c>
      <c r="N112" s="121">
        <v>9892</v>
      </c>
    </row>
    <row r="113" spans="1:14" x14ac:dyDescent="0.25">
      <c r="A113" s="118"/>
      <c r="B113" s="119"/>
      <c r="C113" s="238" t="s">
        <v>110</v>
      </c>
      <c r="D113" s="238"/>
      <c r="E113" s="238"/>
      <c r="F113" s="99"/>
      <c r="G113" s="99"/>
      <c r="H113" s="99"/>
      <c r="I113" s="99"/>
      <c r="J113" s="101"/>
      <c r="K113" s="99"/>
      <c r="L113" s="120">
        <v>3253.94</v>
      </c>
      <c r="M113" s="114"/>
      <c r="N113" s="121">
        <v>9892</v>
      </c>
    </row>
    <row r="114" spans="1:14" x14ac:dyDescent="0.25">
      <c r="A114" s="97" t="s">
        <v>162</v>
      </c>
      <c r="B114" s="98" t="s">
        <v>156</v>
      </c>
      <c r="C114" s="238" t="s">
        <v>283</v>
      </c>
      <c r="D114" s="238"/>
      <c r="E114" s="238"/>
      <c r="F114" s="99" t="s">
        <v>528</v>
      </c>
      <c r="G114" s="99"/>
      <c r="H114" s="99"/>
      <c r="I114" s="136">
        <v>0.49</v>
      </c>
      <c r="J114" s="101"/>
      <c r="K114" s="99"/>
      <c r="L114" s="101"/>
      <c r="M114" s="99"/>
      <c r="N114" s="102"/>
    </row>
    <row r="115" spans="1:14" ht="33.75" x14ac:dyDescent="0.25">
      <c r="A115" s="103"/>
      <c r="B115" s="104" t="s">
        <v>144</v>
      </c>
      <c r="C115" s="237" t="s">
        <v>145</v>
      </c>
      <c r="D115" s="237"/>
      <c r="E115" s="237"/>
      <c r="F115" s="237"/>
      <c r="G115" s="237"/>
      <c r="H115" s="237"/>
      <c r="I115" s="237"/>
      <c r="J115" s="237"/>
      <c r="K115" s="237"/>
      <c r="L115" s="237"/>
      <c r="M115" s="237"/>
      <c r="N115" s="239"/>
    </row>
    <row r="116" spans="1:14" x14ac:dyDescent="0.25">
      <c r="A116" s="105"/>
      <c r="B116" s="106">
        <v>1</v>
      </c>
      <c r="C116" s="237" t="s">
        <v>99</v>
      </c>
      <c r="D116" s="237"/>
      <c r="E116" s="237"/>
      <c r="F116" s="107"/>
      <c r="G116" s="107"/>
      <c r="H116" s="107"/>
      <c r="I116" s="107"/>
      <c r="J116" s="108">
        <v>767.72</v>
      </c>
      <c r="K116" s="110">
        <v>1.1499999999999999</v>
      </c>
      <c r="L116" s="108">
        <v>432.61</v>
      </c>
      <c r="M116" s="110">
        <v>34.04</v>
      </c>
      <c r="N116" s="111">
        <v>14726</v>
      </c>
    </row>
    <row r="117" spans="1:14" x14ac:dyDescent="0.25">
      <c r="A117" s="105"/>
      <c r="B117" s="106">
        <v>2</v>
      </c>
      <c r="C117" s="237" t="s">
        <v>100</v>
      </c>
      <c r="D117" s="237"/>
      <c r="E117" s="237"/>
      <c r="F117" s="107"/>
      <c r="G117" s="107"/>
      <c r="H117" s="107"/>
      <c r="I117" s="107"/>
      <c r="J117" s="108">
        <v>111.33</v>
      </c>
      <c r="K117" s="110">
        <v>1.25</v>
      </c>
      <c r="L117" s="108">
        <v>68.19</v>
      </c>
      <c r="M117" s="110">
        <v>18.809999999999999</v>
      </c>
      <c r="N117" s="111">
        <v>1283</v>
      </c>
    </row>
    <row r="118" spans="1:14" x14ac:dyDescent="0.25">
      <c r="A118" s="105"/>
      <c r="B118" s="106">
        <v>4</v>
      </c>
      <c r="C118" s="237" t="s">
        <v>120</v>
      </c>
      <c r="D118" s="237"/>
      <c r="E118" s="237"/>
      <c r="F118" s="107"/>
      <c r="G118" s="107"/>
      <c r="H118" s="107"/>
      <c r="I118" s="107"/>
      <c r="J118" s="123">
        <v>7379.39</v>
      </c>
      <c r="K118" s="107"/>
      <c r="L118" s="108">
        <v>31.29</v>
      </c>
      <c r="M118" s="110">
        <v>5.51</v>
      </c>
      <c r="N118" s="122">
        <v>172</v>
      </c>
    </row>
    <row r="119" spans="1:14" x14ac:dyDescent="0.25">
      <c r="A119" s="105"/>
      <c r="B119" s="104"/>
      <c r="C119" s="237" t="s">
        <v>101</v>
      </c>
      <c r="D119" s="237"/>
      <c r="E119" s="237"/>
      <c r="F119" s="107" t="s">
        <v>102</v>
      </c>
      <c r="G119" s="117">
        <v>68</v>
      </c>
      <c r="H119" s="110">
        <v>1.1499999999999999</v>
      </c>
      <c r="I119" s="208">
        <v>38.317999999999998</v>
      </c>
      <c r="J119" s="104"/>
      <c r="K119" s="107"/>
      <c r="L119" s="104"/>
      <c r="M119" s="107"/>
      <c r="N119" s="112"/>
    </row>
    <row r="120" spans="1:14" x14ac:dyDescent="0.25">
      <c r="A120" s="105"/>
      <c r="B120" s="104"/>
      <c r="C120" s="236" t="s">
        <v>103</v>
      </c>
      <c r="D120" s="236"/>
      <c r="E120" s="236"/>
      <c r="F120" s="114"/>
      <c r="G120" s="114"/>
      <c r="H120" s="114"/>
      <c r="I120" s="114"/>
      <c r="J120" s="115">
        <v>942.9</v>
      </c>
      <c r="K120" s="114"/>
      <c r="L120" s="115">
        <v>532.09</v>
      </c>
      <c r="M120" s="114"/>
      <c r="N120" s="116"/>
    </row>
    <row r="121" spans="1:14" x14ac:dyDescent="0.25">
      <c r="A121" s="105"/>
      <c r="B121" s="104"/>
      <c r="C121" s="237" t="s">
        <v>104</v>
      </c>
      <c r="D121" s="237"/>
      <c r="E121" s="237"/>
      <c r="F121" s="107"/>
      <c r="G121" s="107"/>
      <c r="H121" s="107"/>
      <c r="I121" s="107"/>
      <c r="J121" s="104"/>
      <c r="K121" s="107"/>
      <c r="L121" s="108">
        <v>432.61</v>
      </c>
      <c r="M121" s="107"/>
      <c r="N121" s="111">
        <v>14726</v>
      </c>
    </row>
    <row r="122" spans="1:14" ht="33.75" x14ac:dyDescent="0.25">
      <c r="A122" s="105"/>
      <c r="B122" s="104" t="s">
        <v>130</v>
      </c>
      <c r="C122" s="237" t="s">
        <v>131</v>
      </c>
      <c r="D122" s="237"/>
      <c r="E122" s="237"/>
      <c r="F122" s="107" t="s">
        <v>107</v>
      </c>
      <c r="G122" s="117">
        <v>109</v>
      </c>
      <c r="H122" s="107"/>
      <c r="I122" s="117">
        <v>109</v>
      </c>
      <c r="J122" s="104"/>
      <c r="K122" s="107"/>
      <c r="L122" s="108">
        <v>471.54</v>
      </c>
      <c r="M122" s="107"/>
      <c r="N122" s="111">
        <v>16051</v>
      </c>
    </row>
    <row r="123" spans="1:14" ht="67.5" x14ac:dyDescent="0.25">
      <c r="A123" s="105"/>
      <c r="B123" s="104" t="s">
        <v>132</v>
      </c>
      <c r="C123" s="237" t="s">
        <v>133</v>
      </c>
      <c r="D123" s="237"/>
      <c r="E123" s="237"/>
      <c r="F123" s="107" t="s">
        <v>107</v>
      </c>
      <c r="G123" s="117">
        <v>55</v>
      </c>
      <c r="H123" s="110">
        <v>0.85</v>
      </c>
      <c r="I123" s="110">
        <v>46.75</v>
      </c>
      <c r="J123" s="104"/>
      <c r="K123" s="107"/>
      <c r="L123" s="108">
        <v>202.25</v>
      </c>
      <c r="M123" s="107"/>
      <c r="N123" s="111">
        <v>6884</v>
      </c>
    </row>
    <row r="124" spans="1:14" x14ac:dyDescent="0.25">
      <c r="A124" s="118"/>
      <c r="B124" s="119"/>
      <c r="C124" s="238" t="s">
        <v>110</v>
      </c>
      <c r="D124" s="238"/>
      <c r="E124" s="238"/>
      <c r="F124" s="99"/>
      <c r="G124" s="99"/>
      <c r="H124" s="99"/>
      <c r="I124" s="99"/>
      <c r="J124" s="101"/>
      <c r="K124" s="99"/>
      <c r="L124" s="120">
        <v>1205.8800000000001</v>
      </c>
      <c r="M124" s="114"/>
      <c r="N124" s="121">
        <v>39116</v>
      </c>
    </row>
    <row r="125" spans="1:14" x14ac:dyDescent="0.25">
      <c r="A125" s="97" t="s">
        <v>163</v>
      </c>
      <c r="B125" s="98" t="s">
        <v>135</v>
      </c>
      <c r="C125" s="238" t="s">
        <v>139</v>
      </c>
      <c r="D125" s="238"/>
      <c r="E125" s="238"/>
      <c r="F125" s="99" t="s">
        <v>137</v>
      </c>
      <c r="G125" s="99"/>
      <c r="H125" s="99"/>
      <c r="I125" s="100">
        <v>0.66400000000000003</v>
      </c>
      <c r="J125" s="120">
        <v>18000</v>
      </c>
      <c r="K125" s="99"/>
      <c r="L125" s="120">
        <v>11952</v>
      </c>
      <c r="M125" s="99"/>
      <c r="N125" s="121">
        <v>11952</v>
      </c>
    </row>
    <row r="126" spans="1:14" x14ac:dyDescent="0.25">
      <c r="A126" s="118"/>
      <c r="B126" s="119"/>
      <c r="C126" s="238" t="s">
        <v>110</v>
      </c>
      <c r="D126" s="238"/>
      <c r="E126" s="238"/>
      <c r="F126" s="99"/>
      <c r="G126" s="99"/>
      <c r="H126" s="99"/>
      <c r="I126" s="99"/>
      <c r="J126" s="101"/>
      <c r="K126" s="99"/>
      <c r="L126" s="120">
        <v>11952</v>
      </c>
      <c r="M126" s="114"/>
      <c r="N126" s="121">
        <v>11952</v>
      </c>
    </row>
    <row r="127" spans="1:14" x14ac:dyDescent="0.25">
      <c r="A127" s="97" t="s">
        <v>166</v>
      </c>
      <c r="B127" s="98" t="s">
        <v>164</v>
      </c>
      <c r="C127" s="238" t="s">
        <v>284</v>
      </c>
      <c r="D127" s="238"/>
      <c r="E127" s="238"/>
      <c r="F127" s="99" t="s">
        <v>528</v>
      </c>
      <c r="G127" s="99"/>
      <c r="H127" s="99"/>
      <c r="I127" s="136">
        <v>0.49</v>
      </c>
      <c r="J127" s="101"/>
      <c r="K127" s="99"/>
      <c r="L127" s="101"/>
      <c r="M127" s="99"/>
      <c r="N127" s="102"/>
    </row>
    <row r="128" spans="1:14" ht="33.75" x14ac:dyDescent="0.25">
      <c r="A128" s="103"/>
      <c r="B128" s="104" t="s">
        <v>251</v>
      </c>
      <c r="C128" s="237" t="s">
        <v>252</v>
      </c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9"/>
    </row>
    <row r="129" spans="1:14" x14ac:dyDescent="0.25">
      <c r="A129" s="105"/>
      <c r="B129" s="106">
        <v>1</v>
      </c>
      <c r="C129" s="237" t="s">
        <v>99</v>
      </c>
      <c r="D129" s="237"/>
      <c r="E129" s="237"/>
      <c r="F129" s="107"/>
      <c r="G129" s="107"/>
      <c r="H129" s="107"/>
      <c r="I129" s="107"/>
      <c r="J129" s="108">
        <v>271.33</v>
      </c>
      <c r="K129" s="110">
        <v>1.1499999999999999</v>
      </c>
      <c r="L129" s="108">
        <v>152.88999999999999</v>
      </c>
      <c r="M129" s="110">
        <v>34.04</v>
      </c>
      <c r="N129" s="111">
        <v>5204</v>
      </c>
    </row>
    <row r="130" spans="1:14" x14ac:dyDescent="0.25">
      <c r="A130" s="105"/>
      <c r="B130" s="106">
        <v>2</v>
      </c>
      <c r="C130" s="237" t="s">
        <v>100</v>
      </c>
      <c r="D130" s="237"/>
      <c r="E130" s="237"/>
      <c r="F130" s="107"/>
      <c r="G130" s="107"/>
      <c r="H130" s="107"/>
      <c r="I130" s="107"/>
      <c r="J130" s="108">
        <v>24.22</v>
      </c>
      <c r="K130" s="110">
        <v>1.25</v>
      </c>
      <c r="L130" s="108">
        <v>14.83</v>
      </c>
      <c r="M130" s="110">
        <v>18.91</v>
      </c>
      <c r="N130" s="122">
        <v>280</v>
      </c>
    </row>
    <row r="131" spans="1:14" x14ac:dyDescent="0.25">
      <c r="A131" s="105"/>
      <c r="B131" s="106">
        <v>4</v>
      </c>
      <c r="C131" s="237" t="s">
        <v>120</v>
      </c>
      <c r="D131" s="237"/>
      <c r="E131" s="237"/>
      <c r="F131" s="107"/>
      <c r="G131" s="107"/>
      <c r="H131" s="107"/>
      <c r="I131" s="107"/>
      <c r="J131" s="123">
        <v>12981.77</v>
      </c>
      <c r="K131" s="107"/>
      <c r="L131" s="108">
        <v>0</v>
      </c>
      <c r="M131" s="110">
        <v>7.79</v>
      </c>
      <c r="N131" s="112"/>
    </row>
    <row r="132" spans="1:14" x14ac:dyDescent="0.25">
      <c r="A132" s="105"/>
      <c r="B132" s="104"/>
      <c r="C132" s="237" t="s">
        <v>101</v>
      </c>
      <c r="D132" s="237"/>
      <c r="E132" s="237"/>
      <c r="F132" s="107" t="s">
        <v>102</v>
      </c>
      <c r="G132" s="109">
        <v>25.1</v>
      </c>
      <c r="H132" s="110">
        <v>1.1499999999999999</v>
      </c>
      <c r="I132" s="139">
        <v>14.14385</v>
      </c>
      <c r="J132" s="104"/>
      <c r="K132" s="107"/>
      <c r="L132" s="104"/>
      <c r="M132" s="107"/>
      <c r="N132" s="112"/>
    </row>
    <row r="133" spans="1:14" x14ac:dyDescent="0.25">
      <c r="A133" s="105"/>
      <c r="B133" s="104"/>
      <c r="C133" s="236" t="s">
        <v>103</v>
      </c>
      <c r="D133" s="236"/>
      <c r="E133" s="236"/>
      <c r="F133" s="114"/>
      <c r="G133" s="114"/>
      <c r="H133" s="114"/>
      <c r="I133" s="114"/>
      <c r="J133" s="115">
        <v>295.54000000000002</v>
      </c>
      <c r="K133" s="114"/>
      <c r="L133" s="115">
        <v>167.72</v>
      </c>
      <c r="M133" s="114"/>
      <c r="N133" s="116"/>
    </row>
    <row r="134" spans="1:14" x14ac:dyDescent="0.25">
      <c r="A134" s="105"/>
      <c r="B134" s="104"/>
      <c r="C134" s="237" t="s">
        <v>104</v>
      </c>
      <c r="D134" s="237"/>
      <c r="E134" s="237"/>
      <c r="F134" s="107"/>
      <c r="G134" s="107"/>
      <c r="H134" s="107"/>
      <c r="I134" s="107"/>
      <c r="J134" s="104"/>
      <c r="K134" s="107"/>
      <c r="L134" s="108">
        <v>152.88999999999999</v>
      </c>
      <c r="M134" s="107"/>
      <c r="N134" s="111">
        <v>5204</v>
      </c>
    </row>
    <row r="135" spans="1:14" ht="33.75" x14ac:dyDescent="0.25">
      <c r="A135" s="105"/>
      <c r="B135" s="104" t="s">
        <v>130</v>
      </c>
      <c r="C135" s="237" t="s">
        <v>131</v>
      </c>
      <c r="D135" s="237"/>
      <c r="E135" s="237"/>
      <c r="F135" s="107" t="s">
        <v>107</v>
      </c>
      <c r="G135" s="117">
        <v>109</v>
      </c>
      <c r="H135" s="107"/>
      <c r="I135" s="117">
        <v>109</v>
      </c>
      <c r="J135" s="104"/>
      <c r="K135" s="107"/>
      <c r="L135" s="108">
        <v>166.65</v>
      </c>
      <c r="M135" s="107"/>
      <c r="N135" s="111">
        <v>5672</v>
      </c>
    </row>
    <row r="136" spans="1:14" ht="67.5" x14ac:dyDescent="0.25">
      <c r="A136" s="105"/>
      <c r="B136" s="104" t="s">
        <v>132</v>
      </c>
      <c r="C136" s="237" t="s">
        <v>133</v>
      </c>
      <c r="D136" s="237"/>
      <c r="E136" s="237"/>
      <c r="F136" s="107" t="s">
        <v>107</v>
      </c>
      <c r="G136" s="117">
        <v>55</v>
      </c>
      <c r="H136" s="110">
        <v>0.85</v>
      </c>
      <c r="I136" s="110">
        <v>46.75</v>
      </c>
      <c r="J136" s="104"/>
      <c r="K136" s="107"/>
      <c r="L136" s="108">
        <v>71.48</v>
      </c>
      <c r="M136" s="107"/>
      <c r="N136" s="111">
        <v>2433</v>
      </c>
    </row>
    <row r="137" spans="1:14" x14ac:dyDescent="0.25">
      <c r="A137" s="118"/>
      <c r="B137" s="119"/>
      <c r="C137" s="238" t="s">
        <v>110</v>
      </c>
      <c r="D137" s="238"/>
      <c r="E137" s="238"/>
      <c r="F137" s="99"/>
      <c r="G137" s="99"/>
      <c r="H137" s="99"/>
      <c r="I137" s="99"/>
      <c r="J137" s="101"/>
      <c r="K137" s="99"/>
      <c r="L137" s="135">
        <v>405.85</v>
      </c>
      <c r="M137" s="114"/>
      <c r="N137" s="121">
        <v>13589</v>
      </c>
    </row>
    <row r="138" spans="1:14" ht="27" customHeight="1" x14ac:dyDescent="0.25">
      <c r="A138" s="97" t="s">
        <v>168</v>
      </c>
      <c r="B138" s="98" t="s">
        <v>135</v>
      </c>
      <c r="C138" s="238" t="s">
        <v>167</v>
      </c>
      <c r="D138" s="238"/>
      <c r="E138" s="238"/>
      <c r="F138" s="99" t="s">
        <v>152</v>
      </c>
      <c r="G138" s="99"/>
      <c r="H138" s="99"/>
      <c r="I138" s="136">
        <v>56.35</v>
      </c>
      <c r="J138" s="135">
        <v>766.22</v>
      </c>
      <c r="K138" s="99"/>
      <c r="L138" s="120">
        <v>11070.77</v>
      </c>
      <c r="M138" s="140">
        <v>3.9</v>
      </c>
      <c r="N138" s="121">
        <v>43176</v>
      </c>
    </row>
    <row r="139" spans="1:14" x14ac:dyDescent="0.25">
      <c r="A139" s="118"/>
      <c r="B139" s="119"/>
      <c r="C139" s="238" t="s">
        <v>110</v>
      </c>
      <c r="D139" s="238"/>
      <c r="E139" s="238"/>
      <c r="F139" s="99"/>
      <c r="G139" s="99"/>
      <c r="H139" s="99"/>
      <c r="I139" s="99"/>
      <c r="J139" s="101"/>
      <c r="K139" s="99"/>
      <c r="L139" s="120">
        <v>11070.77</v>
      </c>
      <c r="M139" s="114"/>
      <c r="N139" s="121">
        <v>43176</v>
      </c>
    </row>
    <row r="140" spans="1:14" ht="34.5" customHeight="1" x14ac:dyDescent="0.25">
      <c r="A140" s="97" t="s">
        <v>174</v>
      </c>
      <c r="B140" s="98" t="s">
        <v>285</v>
      </c>
      <c r="C140" s="238" t="s">
        <v>286</v>
      </c>
      <c r="D140" s="238"/>
      <c r="E140" s="238"/>
      <c r="F140" s="99" t="s">
        <v>171</v>
      </c>
      <c r="G140" s="99"/>
      <c r="H140" s="99"/>
      <c r="I140" s="141">
        <v>49</v>
      </c>
      <c r="J140" s="135">
        <v>101.1</v>
      </c>
      <c r="K140" s="99"/>
      <c r="L140" s="120">
        <v>4953.8999999999996</v>
      </c>
      <c r="M140" s="136">
        <v>3.25</v>
      </c>
      <c r="N140" s="121">
        <v>16100</v>
      </c>
    </row>
    <row r="141" spans="1:14" x14ac:dyDescent="0.25">
      <c r="A141" s="118"/>
      <c r="B141" s="119"/>
      <c r="C141" s="238" t="s">
        <v>110</v>
      </c>
      <c r="D141" s="238"/>
      <c r="E141" s="238"/>
      <c r="F141" s="99"/>
      <c r="G141" s="99"/>
      <c r="H141" s="99"/>
      <c r="I141" s="99"/>
      <c r="J141" s="101"/>
      <c r="K141" s="99"/>
      <c r="L141" s="120">
        <v>4953.8999999999996</v>
      </c>
      <c r="M141" s="114"/>
      <c r="N141" s="121">
        <v>16100</v>
      </c>
    </row>
    <row r="142" spans="1:14" ht="25.5" customHeight="1" x14ac:dyDescent="0.25">
      <c r="A142" s="97" t="s">
        <v>175</v>
      </c>
      <c r="B142" s="98" t="s">
        <v>169</v>
      </c>
      <c r="C142" s="238" t="s">
        <v>170</v>
      </c>
      <c r="D142" s="238"/>
      <c r="E142" s="238"/>
      <c r="F142" s="99" t="s">
        <v>171</v>
      </c>
      <c r="G142" s="99"/>
      <c r="H142" s="99"/>
      <c r="I142" s="141">
        <v>9261</v>
      </c>
      <c r="J142" s="135">
        <v>0.28000000000000003</v>
      </c>
      <c r="K142" s="99"/>
      <c r="L142" s="120">
        <v>2593.08</v>
      </c>
      <c r="M142" s="136">
        <v>16.21</v>
      </c>
      <c r="N142" s="121">
        <v>42034</v>
      </c>
    </row>
    <row r="143" spans="1:14" x14ac:dyDescent="0.25">
      <c r="A143" s="118"/>
      <c r="B143" s="119"/>
      <c r="C143" s="238" t="s">
        <v>110</v>
      </c>
      <c r="D143" s="238"/>
      <c r="E143" s="238"/>
      <c r="F143" s="99"/>
      <c r="G143" s="99"/>
      <c r="H143" s="99"/>
      <c r="I143" s="99"/>
      <c r="J143" s="101"/>
      <c r="K143" s="99"/>
      <c r="L143" s="120">
        <v>2593.08</v>
      </c>
      <c r="M143" s="114"/>
      <c r="N143" s="121">
        <v>42034</v>
      </c>
    </row>
    <row r="144" spans="1:14" x14ac:dyDescent="0.25">
      <c r="A144" s="129"/>
      <c r="B144" s="101"/>
      <c r="C144" s="238" t="s">
        <v>218</v>
      </c>
      <c r="D144" s="238"/>
      <c r="E144" s="238"/>
      <c r="F144" s="238"/>
      <c r="G144" s="238"/>
      <c r="H144" s="238"/>
      <c r="I144" s="238"/>
      <c r="J144" s="238"/>
      <c r="K144" s="238"/>
      <c r="L144" s="145"/>
      <c r="M144" s="131"/>
      <c r="N144" s="132"/>
    </row>
    <row r="145" spans="1:14" x14ac:dyDescent="0.25">
      <c r="A145" s="146"/>
      <c r="B145" s="104"/>
      <c r="C145" s="237" t="s">
        <v>219</v>
      </c>
      <c r="D145" s="237"/>
      <c r="E145" s="237"/>
      <c r="F145" s="237"/>
      <c r="G145" s="237"/>
      <c r="H145" s="237"/>
      <c r="I145" s="237"/>
      <c r="J145" s="237"/>
      <c r="K145" s="237"/>
      <c r="L145" s="147">
        <v>1058851.3</v>
      </c>
      <c r="M145" s="148"/>
      <c r="N145" s="149">
        <v>2556599</v>
      </c>
    </row>
    <row r="146" spans="1:14" hidden="1" x14ac:dyDescent="0.25">
      <c r="A146" s="146"/>
      <c r="B146" s="104"/>
      <c r="C146" s="237" t="s">
        <v>220</v>
      </c>
      <c r="D146" s="237"/>
      <c r="E146" s="237"/>
      <c r="F146" s="237"/>
      <c r="G146" s="237"/>
      <c r="H146" s="237"/>
      <c r="I146" s="237"/>
      <c r="J146" s="237"/>
      <c r="K146" s="237"/>
      <c r="L146" s="150"/>
      <c r="M146" s="148"/>
      <c r="N146" s="151"/>
    </row>
    <row r="147" spans="1:14" hidden="1" x14ac:dyDescent="0.25">
      <c r="A147" s="146"/>
      <c r="B147" s="104"/>
      <c r="C147" s="237" t="s">
        <v>221</v>
      </c>
      <c r="D147" s="237"/>
      <c r="E147" s="237"/>
      <c r="F147" s="237"/>
      <c r="G147" s="237"/>
      <c r="H147" s="237"/>
      <c r="I147" s="237"/>
      <c r="J147" s="237"/>
      <c r="K147" s="237"/>
      <c r="L147" s="147">
        <v>13539.98</v>
      </c>
      <c r="M147" s="148"/>
      <c r="N147" s="149">
        <v>460901</v>
      </c>
    </row>
    <row r="148" spans="1:14" hidden="1" x14ac:dyDescent="0.25">
      <c r="A148" s="146"/>
      <c r="B148" s="104"/>
      <c r="C148" s="237" t="s">
        <v>222</v>
      </c>
      <c r="D148" s="237"/>
      <c r="E148" s="237"/>
      <c r="F148" s="237"/>
      <c r="G148" s="237"/>
      <c r="H148" s="237"/>
      <c r="I148" s="237"/>
      <c r="J148" s="237"/>
      <c r="K148" s="237"/>
      <c r="L148" s="147">
        <v>8855.35</v>
      </c>
      <c r="M148" s="148"/>
      <c r="N148" s="149">
        <v>87556</v>
      </c>
    </row>
    <row r="149" spans="1:14" hidden="1" x14ac:dyDescent="0.25">
      <c r="A149" s="146"/>
      <c r="B149" s="104"/>
      <c r="C149" s="237" t="s">
        <v>223</v>
      </c>
      <c r="D149" s="237"/>
      <c r="E149" s="237"/>
      <c r="F149" s="237"/>
      <c r="G149" s="237"/>
      <c r="H149" s="237"/>
      <c r="I149" s="237"/>
      <c r="J149" s="237"/>
      <c r="K149" s="237"/>
      <c r="L149" s="152">
        <v>701.75</v>
      </c>
      <c r="M149" s="148"/>
      <c r="N149" s="149">
        <v>23888</v>
      </c>
    </row>
    <row r="150" spans="1:14" hidden="1" x14ac:dyDescent="0.25">
      <c r="A150" s="146"/>
      <c r="B150" s="104"/>
      <c r="C150" s="237" t="s">
        <v>224</v>
      </c>
      <c r="D150" s="237"/>
      <c r="E150" s="237"/>
      <c r="F150" s="237"/>
      <c r="G150" s="237"/>
      <c r="H150" s="237"/>
      <c r="I150" s="237"/>
      <c r="J150" s="237"/>
      <c r="K150" s="237"/>
      <c r="L150" s="147">
        <v>1036455.97</v>
      </c>
      <c r="M150" s="148"/>
      <c r="N150" s="149">
        <v>2008142</v>
      </c>
    </row>
    <row r="151" spans="1:14" x14ac:dyDescent="0.25">
      <c r="A151" s="146"/>
      <c r="B151" s="104"/>
      <c r="C151" s="237" t="s">
        <v>225</v>
      </c>
      <c r="D151" s="237"/>
      <c r="E151" s="237"/>
      <c r="F151" s="237"/>
      <c r="G151" s="237"/>
      <c r="H151" s="237"/>
      <c r="I151" s="237"/>
      <c r="J151" s="237"/>
      <c r="K151" s="237"/>
      <c r="L151" s="147">
        <v>1079936.3</v>
      </c>
      <c r="M151" s="148"/>
      <c r="N151" s="149">
        <v>3274334</v>
      </c>
    </row>
    <row r="152" spans="1:14" hidden="1" x14ac:dyDescent="0.25">
      <c r="A152" s="146"/>
      <c r="B152" s="104"/>
      <c r="C152" s="237" t="s">
        <v>220</v>
      </c>
      <c r="D152" s="237"/>
      <c r="E152" s="237"/>
      <c r="F152" s="237"/>
      <c r="G152" s="237"/>
      <c r="H152" s="237"/>
      <c r="I152" s="237"/>
      <c r="J152" s="237"/>
      <c r="K152" s="237"/>
      <c r="L152" s="150"/>
      <c r="M152" s="148"/>
      <c r="N152" s="151"/>
    </row>
    <row r="153" spans="1:14" hidden="1" x14ac:dyDescent="0.25">
      <c r="A153" s="146"/>
      <c r="B153" s="104"/>
      <c r="C153" s="237" t="s">
        <v>226</v>
      </c>
      <c r="D153" s="237"/>
      <c r="E153" s="237"/>
      <c r="F153" s="237"/>
      <c r="G153" s="237"/>
      <c r="H153" s="237"/>
      <c r="I153" s="237"/>
      <c r="J153" s="237"/>
      <c r="K153" s="237"/>
      <c r="L153" s="147">
        <v>13539.98</v>
      </c>
      <c r="M153" s="148"/>
      <c r="N153" s="149">
        <v>460901</v>
      </c>
    </row>
    <row r="154" spans="1:14" hidden="1" x14ac:dyDescent="0.25">
      <c r="A154" s="146"/>
      <c r="B154" s="104"/>
      <c r="C154" s="237" t="s">
        <v>227</v>
      </c>
      <c r="D154" s="237"/>
      <c r="E154" s="237"/>
      <c r="F154" s="237"/>
      <c r="G154" s="237"/>
      <c r="H154" s="237"/>
      <c r="I154" s="237"/>
      <c r="J154" s="237"/>
      <c r="K154" s="237"/>
      <c r="L154" s="147">
        <v>8855.35</v>
      </c>
      <c r="M154" s="148"/>
      <c r="N154" s="149">
        <v>87556</v>
      </c>
    </row>
    <row r="155" spans="1:14" hidden="1" x14ac:dyDescent="0.25">
      <c r="A155" s="146"/>
      <c r="B155" s="104"/>
      <c r="C155" s="237" t="s">
        <v>228</v>
      </c>
      <c r="D155" s="237"/>
      <c r="E155" s="237"/>
      <c r="F155" s="237"/>
      <c r="G155" s="237"/>
      <c r="H155" s="237"/>
      <c r="I155" s="237"/>
      <c r="J155" s="237"/>
      <c r="K155" s="237"/>
      <c r="L155" s="152">
        <v>701.75</v>
      </c>
      <c r="M155" s="148"/>
      <c r="N155" s="149">
        <v>23888</v>
      </c>
    </row>
    <row r="156" spans="1:14" hidden="1" x14ac:dyDescent="0.25">
      <c r="A156" s="146"/>
      <c r="B156" s="104"/>
      <c r="C156" s="237" t="s">
        <v>229</v>
      </c>
      <c r="D156" s="237"/>
      <c r="E156" s="237"/>
      <c r="F156" s="237"/>
      <c r="G156" s="237"/>
      <c r="H156" s="237"/>
      <c r="I156" s="237"/>
      <c r="J156" s="237"/>
      <c r="K156" s="237"/>
      <c r="L156" s="147">
        <v>1036455.97</v>
      </c>
      <c r="M156" s="148"/>
      <c r="N156" s="149">
        <v>2008142</v>
      </c>
    </row>
    <row r="157" spans="1:14" hidden="1" x14ac:dyDescent="0.25">
      <c r="A157" s="146"/>
      <c r="B157" s="104"/>
      <c r="C157" s="237" t="s">
        <v>230</v>
      </c>
      <c r="D157" s="237"/>
      <c r="E157" s="237"/>
      <c r="F157" s="237"/>
      <c r="G157" s="237"/>
      <c r="H157" s="237"/>
      <c r="I157" s="237"/>
      <c r="J157" s="237"/>
      <c r="K157" s="237"/>
      <c r="L157" s="147">
        <v>14097.47</v>
      </c>
      <c r="M157" s="148"/>
      <c r="N157" s="149">
        <v>479879</v>
      </c>
    </row>
    <row r="158" spans="1:14" hidden="1" x14ac:dyDescent="0.25">
      <c r="A158" s="146"/>
      <c r="B158" s="104"/>
      <c r="C158" s="237" t="s">
        <v>231</v>
      </c>
      <c r="D158" s="237"/>
      <c r="E158" s="237"/>
      <c r="F158" s="237"/>
      <c r="G158" s="237"/>
      <c r="H158" s="237"/>
      <c r="I158" s="237"/>
      <c r="J158" s="237"/>
      <c r="K158" s="237"/>
      <c r="L158" s="147">
        <v>6987.53</v>
      </c>
      <c r="M158" s="148"/>
      <c r="N158" s="149">
        <v>237856</v>
      </c>
    </row>
    <row r="159" spans="1:14" x14ac:dyDescent="0.25">
      <c r="A159" s="146"/>
      <c r="B159" s="104"/>
      <c r="C159" s="237" t="s">
        <v>232</v>
      </c>
      <c r="D159" s="237"/>
      <c r="E159" s="237"/>
      <c r="F159" s="237"/>
      <c r="G159" s="237"/>
      <c r="H159" s="237"/>
      <c r="I159" s="237"/>
      <c r="J159" s="237"/>
      <c r="K159" s="237"/>
      <c r="L159" s="147">
        <v>14241.73</v>
      </c>
      <c r="M159" s="148"/>
      <c r="N159" s="149">
        <v>484789</v>
      </c>
    </row>
    <row r="160" spans="1:14" x14ac:dyDescent="0.25">
      <c r="A160" s="146"/>
      <c r="B160" s="104"/>
      <c r="C160" s="237" t="s">
        <v>233</v>
      </c>
      <c r="D160" s="237"/>
      <c r="E160" s="237"/>
      <c r="F160" s="237"/>
      <c r="G160" s="237"/>
      <c r="H160" s="237"/>
      <c r="I160" s="237"/>
      <c r="J160" s="237"/>
      <c r="K160" s="237"/>
      <c r="L160" s="147">
        <v>14097.47</v>
      </c>
      <c r="M160" s="148"/>
      <c r="N160" s="149">
        <v>479879</v>
      </c>
    </row>
    <row r="161" spans="1:14" x14ac:dyDescent="0.25">
      <c r="A161" s="146"/>
      <c r="B161" s="104"/>
      <c r="C161" s="237" t="s">
        <v>234</v>
      </c>
      <c r="D161" s="237"/>
      <c r="E161" s="237"/>
      <c r="F161" s="237"/>
      <c r="G161" s="237"/>
      <c r="H161" s="237"/>
      <c r="I161" s="237"/>
      <c r="J161" s="237"/>
      <c r="K161" s="237"/>
      <c r="L161" s="147">
        <v>6987.53</v>
      </c>
      <c r="M161" s="148"/>
      <c r="N161" s="149">
        <v>237856</v>
      </c>
    </row>
    <row r="162" spans="1:14" x14ac:dyDescent="0.25">
      <c r="A162" s="146"/>
      <c r="B162" s="104"/>
      <c r="C162" s="237" t="s">
        <v>237</v>
      </c>
      <c r="D162" s="237"/>
      <c r="E162" s="237"/>
      <c r="F162" s="237"/>
      <c r="G162" s="237"/>
      <c r="H162" s="237"/>
      <c r="I162" s="237"/>
      <c r="J162" s="237"/>
      <c r="K162" s="237"/>
      <c r="L162" s="147">
        <v>11879.3</v>
      </c>
      <c r="M162" s="148"/>
      <c r="N162" s="149">
        <v>36018</v>
      </c>
    </row>
    <row r="163" spans="1:14" x14ac:dyDescent="0.25">
      <c r="A163" s="146"/>
      <c r="B163" s="128"/>
      <c r="C163" s="255" t="s">
        <v>238</v>
      </c>
      <c r="D163" s="255"/>
      <c r="E163" s="255"/>
      <c r="F163" s="255"/>
      <c r="G163" s="255"/>
      <c r="H163" s="255"/>
      <c r="I163" s="255"/>
      <c r="J163" s="255"/>
      <c r="K163" s="255"/>
      <c r="L163" s="153">
        <v>1091815.6000000001</v>
      </c>
      <c r="M163" s="154"/>
      <c r="N163" s="155">
        <v>3310352</v>
      </c>
    </row>
    <row r="164" spans="1:14" x14ac:dyDescent="0.25">
      <c r="A164" s="146"/>
      <c r="B164" s="104"/>
      <c r="C164" s="237" t="s">
        <v>239</v>
      </c>
      <c r="D164" s="237"/>
      <c r="E164" s="237"/>
      <c r="F164" s="237"/>
      <c r="G164" s="237"/>
      <c r="H164" s="237"/>
      <c r="I164" s="237"/>
      <c r="J164" s="237"/>
      <c r="K164" s="237"/>
      <c r="L164" s="147">
        <v>39851.269999999997</v>
      </c>
      <c r="M164" s="148"/>
      <c r="N164" s="149">
        <v>120828</v>
      </c>
    </row>
    <row r="165" spans="1:14" x14ac:dyDescent="0.25">
      <c r="A165" s="146"/>
      <c r="B165" s="128"/>
      <c r="C165" s="255" t="s">
        <v>240</v>
      </c>
      <c r="D165" s="255"/>
      <c r="E165" s="255"/>
      <c r="F165" s="255"/>
      <c r="G165" s="255"/>
      <c r="H165" s="255"/>
      <c r="I165" s="255"/>
      <c r="J165" s="255"/>
      <c r="K165" s="255"/>
      <c r="L165" s="153">
        <v>1131666.8700000001</v>
      </c>
      <c r="M165" s="154"/>
      <c r="N165" s="155">
        <v>3431180</v>
      </c>
    </row>
    <row r="166" spans="1:14" x14ac:dyDescent="0.25">
      <c r="A166" s="158"/>
      <c r="B166" s="159"/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</row>
    <row r="168" spans="1:14" x14ac:dyDescent="0.25">
      <c r="A168" s="76"/>
      <c r="B168" s="160"/>
      <c r="C168" s="76"/>
      <c r="D168" s="160"/>
      <c r="E168" s="76"/>
      <c r="F168" s="160"/>
      <c r="G168" s="76"/>
      <c r="H168" s="76"/>
      <c r="I168" s="76"/>
      <c r="J168" s="76"/>
      <c r="K168" s="76"/>
      <c r="L168" s="76"/>
      <c r="M168" s="76"/>
      <c r="N168" s="76"/>
    </row>
  </sheetData>
  <mergeCells count="158"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E141"/>
    <mergeCell ref="C142:E142"/>
    <mergeCell ref="C143:E143"/>
    <mergeCell ref="C144:K144"/>
    <mergeCell ref="C145:K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N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N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E51"/>
    <mergeCell ref="C52:N52"/>
    <mergeCell ref="C53:E53"/>
    <mergeCell ref="C54:E54"/>
    <mergeCell ref="C55:E55"/>
    <mergeCell ref="C46:E46"/>
    <mergeCell ref="C47:E47"/>
    <mergeCell ref="C48:E48"/>
    <mergeCell ref="C49:E49"/>
    <mergeCell ref="C50:E50"/>
    <mergeCell ref="D1:N1"/>
    <mergeCell ref="A4:N4"/>
    <mergeCell ref="A7:N7"/>
    <mergeCell ref="A11:N11"/>
    <mergeCell ref="A30:N30"/>
    <mergeCell ref="A5:N5"/>
    <mergeCell ref="A8:N8"/>
    <mergeCell ref="A9:N9"/>
    <mergeCell ref="L24:M24"/>
    <mergeCell ref="N26:N28"/>
    <mergeCell ref="J26:L27"/>
    <mergeCell ref="C29:E29"/>
    <mergeCell ref="B26:B28"/>
    <mergeCell ref="F26:F28"/>
    <mergeCell ref="M26:M28"/>
    <mergeCell ref="G26:I27"/>
    <mergeCell ref="C26:E28"/>
    <mergeCell ref="A31:N31"/>
    <mergeCell ref="C32:E32"/>
    <mergeCell ref="C33:E33"/>
    <mergeCell ref="C34:E34"/>
    <mergeCell ref="C35:E35"/>
    <mergeCell ref="C36:E36"/>
    <mergeCell ref="A26:A28"/>
    <mergeCell ref="C37:E37"/>
    <mergeCell ref="C38:E38"/>
    <mergeCell ref="C39:E39"/>
    <mergeCell ref="C40:E40"/>
    <mergeCell ref="C41:E41"/>
    <mergeCell ref="C42:N42"/>
    <mergeCell ref="C43:E43"/>
    <mergeCell ref="C44:E44"/>
    <mergeCell ref="C45:E45"/>
    <mergeCell ref="A12:N12"/>
    <mergeCell ref="B14:F14"/>
    <mergeCell ref="B15:F15"/>
    <mergeCell ref="L22:M22"/>
    <mergeCell ref="L23:M23"/>
  </mergeCells>
  <pageMargins left="0.23622047244094491" right="0.23622047244094491" top="0.59055118110236227" bottom="0.39370078740157483" header="0.31496062992125984" footer="0.31496062992125984"/>
  <pageSetup paperSize="9" scale="69" fitToHeight="0" orientation="portrait" r:id="rId1"/>
  <rowBreaks count="1" manualBreakCount="1">
    <brk id="11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5"/>
  <sheetViews>
    <sheetView view="pageBreakPreview" topLeftCell="A213" zoomScaleNormal="100" zoomScaleSheetLayoutView="100" workbookViewId="0">
      <selection activeCell="A226" activeCellId="1" sqref="A220:XFD224 A226:XFD232"/>
    </sheetView>
  </sheetViews>
  <sheetFormatPr defaultRowHeight="15" x14ac:dyDescent="0.25"/>
  <cols>
    <col min="1" max="1" width="9.140625" style="77"/>
    <col min="2" max="2" width="14.140625" style="77" customWidth="1"/>
    <col min="3" max="3" width="14.5703125" style="77" customWidth="1"/>
    <col min="4" max="16384" width="9.140625" style="77"/>
  </cols>
  <sheetData>
    <row r="1" spans="1:14" x14ac:dyDescent="0.25">
      <c r="A1" s="74" t="s">
        <v>52</v>
      </c>
      <c r="B1" s="75"/>
      <c r="C1" s="76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14" x14ac:dyDescent="0.25">
      <c r="A4" s="256" t="s">
        <v>485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x14ac:dyDescent="0.25">
      <c r="A7" s="256" t="s">
        <v>488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</row>
    <row r="8" spans="1:14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18.75" x14ac:dyDescent="0.3">
      <c r="A9" s="251" t="s">
        <v>530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18.75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5" customHeight="1" x14ac:dyDescent="0.25">
      <c r="A11" s="256" t="s">
        <v>45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14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14" x14ac:dyDescent="0.25">
      <c r="A14" s="63" t="s">
        <v>63</v>
      </c>
      <c r="B14" s="252" t="s">
        <v>489</v>
      </c>
      <c r="C14" s="252"/>
      <c r="D14" s="252"/>
      <c r="E14" s="252"/>
      <c r="F14" s="252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76"/>
      <c r="B15" s="257" t="s">
        <v>64</v>
      </c>
      <c r="C15" s="257"/>
      <c r="D15" s="257"/>
      <c r="E15" s="257"/>
      <c r="F15" s="257"/>
      <c r="G15" s="81"/>
      <c r="H15" s="81"/>
      <c r="I15" s="81"/>
      <c r="J15" s="81"/>
      <c r="K15" s="81"/>
      <c r="L15" s="81"/>
      <c r="M15" s="82"/>
      <c r="N15" s="81"/>
    </row>
    <row r="16" spans="1:14" x14ac:dyDescent="0.25">
      <c r="A16" s="76"/>
      <c r="B16" s="76"/>
      <c r="C16" s="76"/>
      <c r="D16" s="83"/>
      <c r="E16" s="83"/>
      <c r="F16" s="83"/>
      <c r="G16" s="83"/>
      <c r="H16" s="83"/>
      <c r="I16" s="83"/>
      <c r="J16" s="83"/>
      <c r="K16" s="83"/>
      <c r="L16" s="83"/>
      <c r="M16" s="81"/>
      <c r="N16" s="81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695.43</v>
      </c>
      <c r="D19" s="87" t="s">
        <v>287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641.63</v>
      </c>
      <c r="D21" s="87" t="s">
        <v>288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103.7</v>
      </c>
      <c r="M21" s="87" t="s">
        <v>289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265.35000000000002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21.53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290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ht="21" x14ac:dyDescent="0.25">
      <c r="A31" s="97" t="s">
        <v>93</v>
      </c>
      <c r="B31" s="98" t="s">
        <v>291</v>
      </c>
      <c r="C31" s="238" t="s">
        <v>292</v>
      </c>
      <c r="D31" s="238"/>
      <c r="E31" s="238"/>
      <c r="F31" s="99" t="s">
        <v>293</v>
      </c>
      <c r="G31" s="99"/>
      <c r="H31" s="99"/>
      <c r="I31" s="100">
        <v>7.0999999999999994E-2</v>
      </c>
      <c r="J31" s="101"/>
      <c r="K31" s="99"/>
      <c r="L31" s="101"/>
      <c r="M31" s="99"/>
      <c r="N31" s="102"/>
    </row>
    <row r="32" spans="1:14" ht="45" x14ac:dyDescent="0.25">
      <c r="A32" s="103"/>
      <c r="B32" s="104" t="s">
        <v>97</v>
      </c>
      <c r="C32" s="237" t="s">
        <v>98</v>
      </c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9"/>
    </row>
    <row r="33" spans="1:14" x14ac:dyDescent="0.25">
      <c r="A33" s="105"/>
      <c r="B33" s="106">
        <v>1</v>
      </c>
      <c r="C33" s="237" t="s">
        <v>99</v>
      </c>
      <c r="D33" s="237"/>
      <c r="E33" s="237"/>
      <c r="F33" s="107"/>
      <c r="G33" s="107"/>
      <c r="H33" s="107"/>
      <c r="I33" s="107"/>
      <c r="J33" s="123">
        <v>2059.62</v>
      </c>
      <c r="K33" s="109">
        <v>1.2</v>
      </c>
      <c r="L33" s="108">
        <v>175.48</v>
      </c>
      <c r="M33" s="110">
        <v>34.04</v>
      </c>
      <c r="N33" s="111">
        <v>5973</v>
      </c>
    </row>
    <row r="34" spans="1:14" x14ac:dyDescent="0.25">
      <c r="A34" s="105"/>
      <c r="B34" s="104"/>
      <c r="C34" s="237" t="s">
        <v>101</v>
      </c>
      <c r="D34" s="237"/>
      <c r="E34" s="237"/>
      <c r="F34" s="107" t="s">
        <v>102</v>
      </c>
      <c r="G34" s="110">
        <v>214.32</v>
      </c>
      <c r="H34" s="109">
        <v>1.2</v>
      </c>
      <c r="I34" s="124">
        <v>18.260064</v>
      </c>
      <c r="J34" s="104"/>
      <c r="K34" s="107"/>
      <c r="L34" s="104"/>
      <c r="M34" s="107"/>
      <c r="N34" s="112"/>
    </row>
    <row r="35" spans="1:14" x14ac:dyDescent="0.25">
      <c r="A35" s="105"/>
      <c r="B35" s="104"/>
      <c r="C35" s="236" t="s">
        <v>103</v>
      </c>
      <c r="D35" s="236"/>
      <c r="E35" s="236"/>
      <c r="F35" s="114"/>
      <c r="G35" s="114"/>
      <c r="H35" s="114"/>
      <c r="I35" s="114"/>
      <c r="J35" s="125">
        <v>2059.62</v>
      </c>
      <c r="K35" s="114"/>
      <c r="L35" s="115">
        <v>175.48</v>
      </c>
      <c r="M35" s="114"/>
      <c r="N35" s="116"/>
    </row>
    <row r="36" spans="1:14" x14ac:dyDescent="0.25">
      <c r="A36" s="105"/>
      <c r="B36" s="104"/>
      <c r="C36" s="237" t="s">
        <v>104</v>
      </c>
      <c r="D36" s="237"/>
      <c r="E36" s="237"/>
      <c r="F36" s="107"/>
      <c r="G36" s="107"/>
      <c r="H36" s="107"/>
      <c r="I36" s="107"/>
      <c r="J36" s="104"/>
      <c r="K36" s="107"/>
      <c r="L36" s="108">
        <v>175.48</v>
      </c>
      <c r="M36" s="107"/>
      <c r="N36" s="111">
        <v>5973</v>
      </c>
    </row>
    <row r="37" spans="1:14" ht="33.75" x14ac:dyDescent="0.25">
      <c r="A37" s="105"/>
      <c r="B37" s="104" t="s">
        <v>294</v>
      </c>
      <c r="C37" s="237" t="s">
        <v>295</v>
      </c>
      <c r="D37" s="237"/>
      <c r="E37" s="237"/>
      <c r="F37" s="107" t="s">
        <v>107</v>
      </c>
      <c r="G37" s="117">
        <v>93</v>
      </c>
      <c r="H37" s="107"/>
      <c r="I37" s="117">
        <v>93</v>
      </c>
      <c r="J37" s="104"/>
      <c r="K37" s="107"/>
      <c r="L37" s="108">
        <v>163.19999999999999</v>
      </c>
      <c r="M37" s="107"/>
      <c r="N37" s="111">
        <v>5555</v>
      </c>
    </row>
    <row r="38" spans="1:14" ht="33.75" x14ac:dyDescent="0.25">
      <c r="A38" s="105"/>
      <c r="B38" s="104" t="s">
        <v>296</v>
      </c>
      <c r="C38" s="237" t="s">
        <v>297</v>
      </c>
      <c r="D38" s="237"/>
      <c r="E38" s="237"/>
      <c r="F38" s="107" t="s">
        <v>107</v>
      </c>
      <c r="G38" s="117">
        <v>44</v>
      </c>
      <c r="H38" s="107"/>
      <c r="I38" s="117">
        <v>44</v>
      </c>
      <c r="J38" s="104"/>
      <c r="K38" s="107"/>
      <c r="L38" s="108">
        <v>77.209999999999994</v>
      </c>
      <c r="M38" s="107"/>
      <c r="N38" s="111">
        <v>2628</v>
      </c>
    </row>
    <row r="39" spans="1:14" x14ac:dyDescent="0.25">
      <c r="A39" s="118"/>
      <c r="B39" s="119"/>
      <c r="C39" s="238" t="s">
        <v>110</v>
      </c>
      <c r="D39" s="238"/>
      <c r="E39" s="238"/>
      <c r="F39" s="99"/>
      <c r="G39" s="99"/>
      <c r="H39" s="99"/>
      <c r="I39" s="99"/>
      <c r="J39" s="101"/>
      <c r="K39" s="99"/>
      <c r="L39" s="135">
        <v>415.89</v>
      </c>
      <c r="M39" s="114"/>
      <c r="N39" s="121">
        <v>14156</v>
      </c>
    </row>
    <row r="40" spans="1:14" ht="14.25" customHeight="1" x14ac:dyDescent="0.25">
      <c r="A40" s="97" t="s">
        <v>111</v>
      </c>
      <c r="B40" s="98" t="s">
        <v>298</v>
      </c>
      <c r="C40" s="238" t="s">
        <v>299</v>
      </c>
      <c r="D40" s="238"/>
      <c r="E40" s="238"/>
      <c r="F40" s="99" t="s">
        <v>300</v>
      </c>
      <c r="G40" s="99"/>
      <c r="H40" s="99"/>
      <c r="I40" s="140">
        <v>3.3</v>
      </c>
      <c r="J40" s="101"/>
      <c r="K40" s="99"/>
      <c r="L40" s="101"/>
      <c r="M40" s="99"/>
      <c r="N40" s="102"/>
    </row>
    <row r="41" spans="1:14" ht="45" x14ac:dyDescent="0.25">
      <c r="A41" s="103"/>
      <c r="B41" s="104" t="s">
        <v>97</v>
      </c>
      <c r="C41" s="237" t="s">
        <v>98</v>
      </c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9"/>
    </row>
    <row r="42" spans="1:14" x14ac:dyDescent="0.25">
      <c r="A42" s="105"/>
      <c r="B42" s="106">
        <v>1</v>
      </c>
      <c r="C42" s="237" t="s">
        <v>99</v>
      </c>
      <c r="D42" s="237"/>
      <c r="E42" s="237"/>
      <c r="F42" s="107"/>
      <c r="G42" s="107"/>
      <c r="H42" s="107"/>
      <c r="I42" s="107"/>
      <c r="J42" s="108">
        <v>112.49</v>
      </c>
      <c r="K42" s="109">
        <v>1.2</v>
      </c>
      <c r="L42" s="108">
        <v>445.46</v>
      </c>
      <c r="M42" s="110">
        <v>34.04</v>
      </c>
      <c r="N42" s="111">
        <v>15163</v>
      </c>
    </row>
    <row r="43" spans="1:14" x14ac:dyDescent="0.25">
      <c r="A43" s="105"/>
      <c r="B43" s="106">
        <v>2</v>
      </c>
      <c r="C43" s="237" t="s">
        <v>100</v>
      </c>
      <c r="D43" s="237"/>
      <c r="E43" s="237"/>
      <c r="F43" s="107"/>
      <c r="G43" s="107"/>
      <c r="H43" s="107"/>
      <c r="I43" s="107"/>
      <c r="J43" s="108">
        <v>309.64999999999998</v>
      </c>
      <c r="K43" s="109">
        <v>1.2</v>
      </c>
      <c r="L43" s="123">
        <v>1226.21</v>
      </c>
      <c r="M43" s="110">
        <v>9.69</v>
      </c>
      <c r="N43" s="111">
        <v>11882</v>
      </c>
    </row>
    <row r="44" spans="1:14" x14ac:dyDescent="0.25">
      <c r="A44" s="105"/>
      <c r="B44" s="106">
        <v>3</v>
      </c>
      <c r="C44" s="237" t="s">
        <v>119</v>
      </c>
      <c r="D44" s="237"/>
      <c r="E44" s="237"/>
      <c r="F44" s="107"/>
      <c r="G44" s="107"/>
      <c r="H44" s="107"/>
      <c r="I44" s="107"/>
      <c r="J44" s="108">
        <v>36.18</v>
      </c>
      <c r="K44" s="109">
        <v>1.2</v>
      </c>
      <c r="L44" s="108">
        <v>143.27000000000001</v>
      </c>
      <c r="M44" s="110">
        <v>34.04</v>
      </c>
      <c r="N44" s="111">
        <v>4877</v>
      </c>
    </row>
    <row r="45" spans="1:14" x14ac:dyDescent="0.25">
      <c r="A45" s="105"/>
      <c r="B45" s="104"/>
      <c r="C45" s="237" t="s">
        <v>101</v>
      </c>
      <c r="D45" s="237"/>
      <c r="E45" s="237"/>
      <c r="F45" s="107" t="s">
        <v>102</v>
      </c>
      <c r="G45" s="110">
        <v>9.59</v>
      </c>
      <c r="H45" s="109">
        <v>1.2</v>
      </c>
      <c r="I45" s="113">
        <v>37.976399999999998</v>
      </c>
      <c r="J45" s="104"/>
      <c r="K45" s="107"/>
      <c r="L45" s="104"/>
      <c r="M45" s="107"/>
      <c r="N45" s="112"/>
    </row>
    <row r="46" spans="1:14" x14ac:dyDescent="0.25">
      <c r="A46" s="105"/>
      <c r="B46" s="104"/>
      <c r="C46" s="237" t="s">
        <v>121</v>
      </c>
      <c r="D46" s="237"/>
      <c r="E46" s="237"/>
      <c r="F46" s="107" t="s">
        <v>102</v>
      </c>
      <c r="G46" s="110">
        <v>2.84</v>
      </c>
      <c r="H46" s="109">
        <v>1.2</v>
      </c>
      <c r="I46" s="113">
        <v>11.2464</v>
      </c>
      <c r="J46" s="104"/>
      <c r="K46" s="107"/>
      <c r="L46" s="104"/>
      <c r="M46" s="107"/>
      <c r="N46" s="112"/>
    </row>
    <row r="47" spans="1:14" x14ac:dyDescent="0.25">
      <c r="A47" s="105"/>
      <c r="B47" s="104"/>
      <c r="C47" s="236" t="s">
        <v>103</v>
      </c>
      <c r="D47" s="236"/>
      <c r="E47" s="236"/>
      <c r="F47" s="114"/>
      <c r="G47" s="114"/>
      <c r="H47" s="114"/>
      <c r="I47" s="114"/>
      <c r="J47" s="115">
        <v>422.14</v>
      </c>
      <c r="K47" s="114"/>
      <c r="L47" s="125">
        <v>1671.67</v>
      </c>
      <c r="M47" s="114"/>
      <c r="N47" s="116"/>
    </row>
    <row r="48" spans="1:14" x14ac:dyDescent="0.25">
      <c r="A48" s="105"/>
      <c r="B48" s="104"/>
      <c r="C48" s="237" t="s">
        <v>104</v>
      </c>
      <c r="D48" s="237"/>
      <c r="E48" s="237"/>
      <c r="F48" s="107"/>
      <c r="G48" s="107"/>
      <c r="H48" s="107"/>
      <c r="I48" s="107"/>
      <c r="J48" s="104"/>
      <c r="K48" s="107"/>
      <c r="L48" s="108">
        <v>588.73</v>
      </c>
      <c r="M48" s="107"/>
      <c r="N48" s="111">
        <v>20040</v>
      </c>
    </row>
    <row r="49" spans="1:14" ht="33.75" x14ac:dyDescent="0.25">
      <c r="A49" s="105"/>
      <c r="B49" s="104" t="s">
        <v>301</v>
      </c>
      <c r="C49" s="237" t="s">
        <v>302</v>
      </c>
      <c r="D49" s="237"/>
      <c r="E49" s="237"/>
      <c r="F49" s="107" t="s">
        <v>107</v>
      </c>
      <c r="G49" s="117">
        <v>92</v>
      </c>
      <c r="H49" s="107"/>
      <c r="I49" s="117">
        <v>92</v>
      </c>
      <c r="J49" s="104"/>
      <c r="K49" s="107"/>
      <c r="L49" s="108">
        <v>541.63</v>
      </c>
      <c r="M49" s="107"/>
      <c r="N49" s="111">
        <v>18437</v>
      </c>
    </row>
    <row r="50" spans="1:14" ht="33.75" x14ac:dyDescent="0.25">
      <c r="A50" s="105"/>
      <c r="B50" s="104" t="s">
        <v>303</v>
      </c>
      <c r="C50" s="237" t="s">
        <v>304</v>
      </c>
      <c r="D50" s="237"/>
      <c r="E50" s="237"/>
      <c r="F50" s="107" t="s">
        <v>107</v>
      </c>
      <c r="G50" s="117">
        <v>52</v>
      </c>
      <c r="H50" s="107"/>
      <c r="I50" s="117">
        <v>52</v>
      </c>
      <c r="J50" s="104"/>
      <c r="K50" s="107"/>
      <c r="L50" s="108">
        <v>306.14</v>
      </c>
      <c r="M50" s="107"/>
      <c r="N50" s="111">
        <v>10421</v>
      </c>
    </row>
    <row r="51" spans="1:14" x14ac:dyDescent="0.25">
      <c r="A51" s="118"/>
      <c r="B51" s="119"/>
      <c r="C51" s="238" t="s">
        <v>110</v>
      </c>
      <c r="D51" s="238"/>
      <c r="E51" s="238"/>
      <c r="F51" s="99"/>
      <c r="G51" s="99"/>
      <c r="H51" s="99"/>
      <c r="I51" s="99"/>
      <c r="J51" s="101"/>
      <c r="K51" s="99"/>
      <c r="L51" s="120">
        <v>2519.44</v>
      </c>
      <c r="M51" s="114"/>
      <c r="N51" s="121">
        <v>55903</v>
      </c>
    </row>
    <row r="52" spans="1:14" ht="32.25" customHeight="1" x14ac:dyDescent="0.25">
      <c r="A52" s="97" t="s">
        <v>115</v>
      </c>
      <c r="B52" s="98" t="s">
        <v>305</v>
      </c>
      <c r="C52" s="238" t="s">
        <v>306</v>
      </c>
      <c r="D52" s="238"/>
      <c r="E52" s="238"/>
      <c r="F52" s="99" t="s">
        <v>307</v>
      </c>
      <c r="G52" s="99"/>
      <c r="H52" s="99"/>
      <c r="I52" s="133">
        <v>1.46E-2</v>
      </c>
      <c r="J52" s="101"/>
      <c r="K52" s="99"/>
      <c r="L52" s="101"/>
      <c r="M52" s="99"/>
      <c r="N52" s="102"/>
    </row>
    <row r="53" spans="1:14" ht="33.75" x14ac:dyDescent="0.25">
      <c r="A53" s="103"/>
      <c r="B53" s="104" t="s">
        <v>144</v>
      </c>
      <c r="C53" s="237" t="s">
        <v>145</v>
      </c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9"/>
    </row>
    <row r="54" spans="1:14" ht="45" x14ac:dyDescent="0.25">
      <c r="A54" s="103"/>
      <c r="B54" s="104" t="s">
        <v>97</v>
      </c>
      <c r="C54" s="237" t="s">
        <v>98</v>
      </c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9"/>
    </row>
    <row r="55" spans="1:14" x14ac:dyDescent="0.25">
      <c r="A55" s="105"/>
      <c r="B55" s="106">
        <v>2</v>
      </c>
      <c r="C55" s="237" t="s">
        <v>100</v>
      </c>
      <c r="D55" s="237"/>
      <c r="E55" s="237"/>
      <c r="F55" s="107"/>
      <c r="G55" s="107"/>
      <c r="H55" s="107"/>
      <c r="I55" s="107"/>
      <c r="J55" s="123">
        <v>1111.68</v>
      </c>
      <c r="K55" s="109">
        <v>1.5</v>
      </c>
      <c r="L55" s="108">
        <v>24.35</v>
      </c>
      <c r="M55" s="110">
        <v>13.97</v>
      </c>
      <c r="N55" s="122">
        <v>340</v>
      </c>
    </row>
    <row r="56" spans="1:14" x14ac:dyDescent="0.25">
      <c r="A56" s="105"/>
      <c r="B56" s="106">
        <v>3</v>
      </c>
      <c r="C56" s="237" t="s">
        <v>119</v>
      </c>
      <c r="D56" s="237"/>
      <c r="E56" s="237"/>
      <c r="F56" s="107"/>
      <c r="G56" s="107"/>
      <c r="H56" s="107"/>
      <c r="I56" s="107"/>
      <c r="J56" s="108">
        <v>219.61</v>
      </c>
      <c r="K56" s="109">
        <v>1.5</v>
      </c>
      <c r="L56" s="108">
        <v>4.8099999999999996</v>
      </c>
      <c r="M56" s="110">
        <v>34.04</v>
      </c>
      <c r="N56" s="122">
        <v>164</v>
      </c>
    </row>
    <row r="57" spans="1:14" x14ac:dyDescent="0.25">
      <c r="A57" s="105"/>
      <c r="B57" s="104"/>
      <c r="C57" s="237" t="s">
        <v>121</v>
      </c>
      <c r="D57" s="237"/>
      <c r="E57" s="237"/>
      <c r="F57" s="107" t="s">
        <v>102</v>
      </c>
      <c r="G57" s="110">
        <v>14.96</v>
      </c>
      <c r="H57" s="109">
        <v>1.5</v>
      </c>
      <c r="I57" s="124">
        <v>0.32762400000000003</v>
      </c>
      <c r="J57" s="104"/>
      <c r="K57" s="107"/>
      <c r="L57" s="104"/>
      <c r="M57" s="107"/>
      <c r="N57" s="112"/>
    </row>
    <row r="58" spans="1:14" x14ac:dyDescent="0.25">
      <c r="A58" s="105"/>
      <c r="B58" s="104"/>
      <c r="C58" s="236" t="s">
        <v>103</v>
      </c>
      <c r="D58" s="236"/>
      <c r="E58" s="236"/>
      <c r="F58" s="114"/>
      <c r="G58" s="114"/>
      <c r="H58" s="114"/>
      <c r="I58" s="114"/>
      <c r="J58" s="125">
        <v>1111.68</v>
      </c>
      <c r="K58" s="114"/>
      <c r="L58" s="115">
        <v>24.35</v>
      </c>
      <c r="M58" s="114"/>
      <c r="N58" s="116"/>
    </row>
    <row r="59" spans="1:14" x14ac:dyDescent="0.25">
      <c r="A59" s="105"/>
      <c r="B59" s="104"/>
      <c r="C59" s="237" t="s">
        <v>104</v>
      </c>
      <c r="D59" s="237"/>
      <c r="E59" s="237"/>
      <c r="F59" s="107"/>
      <c r="G59" s="107"/>
      <c r="H59" s="107"/>
      <c r="I59" s="107"/>
      <c r="J59" s="104"/>
      <c r="K59" s="107"/>
      <c r="L59" s="108">
        <v>4.8099999999999996</v>
      </c>
      <c r="M59" s="107"/>
      <c r="N59" s="122">
        <v>164</v>
      </c>
    </row>
    <row r="60" spans="1:14" ht="33.75" x14ac:dyDescent="0.25">
      <c r="A60" s="105"/>
      <c r="B60" s="104" t="s">
        <v>308</v>
      </c>
      <c r="C60" s="237" t="s">
        <v>309</v>
      </c>
      <c r="D60" s="237"/>
      <c r="E60" s="237"/>
      <c r="F60" s="107" t="s">
        <v>107</v>
      </c>
      <c r="G60" s="117">
        <v>93</v>
      </c>
      <c r="H60" s="107"/>
      <c r="I60" s="117">
        <v>93</v>
      </c>
      <c r="J60" s="104"/>
      <c r="K60" s="107"/>
      <c r="L60" s="108">
        <v>4.47</v>
      </c>
      <c r="M60" s="107"/>
      <c r="N60" s="122">
        <v>153</v>
      </c>
    </row>
    <row r="61" spans="1:14" ht="67.5" x14ac:dyDescent="0.25">
      <c r="A61" s="105"/>
      <c r="B61" s="104" t="s">
        <v>310</v>
      </c>
      <c r="C61" s="237" t="s">
        <v>311</v>
      </c>
      <c r="D61" s="237"/>
      <c r="E61" s="237"/>
      <c r="F61" s="107" t="s">
        <v>107</v>
      </c>
      <c r="G61" s="117">
        <v>46</v>
      </c>
      <c r="H61" s="110">
        <v>0.85</v>
      </c>
      <c r="I61" s="109">
        <v>39.1</v>
      </c>
      <c r="J61" s="104"/>
      <c r="K61" s="107"/>
      <c r="L61" s="108">
        <v>1.88</v>
      </c>
      <c r="M61" s="107"/>
      <c r="N61" s="122">
        <v>64</v>
      </c>
    </row>
    <row r="62" spans="1:14" x14ac:dyDescent="0.25">
      <c r="A62" s="118"/>
      <c r="B62" s="119"/>
      <c r="C62" s="238" t="s">
        <v>110</v>
      </c>
      <c r="D62" s="238"/>
      <c r="E62" s="238"/>
      <c r="F62" s="99"/>
      <c r="G62" s="99"/>
      <c r="H62" s="99"/>
      <c r="I62" s="99"/>
      <c r="J62" s="101"/>
      <c r="K62" s="99"/>
      <c r="L62" s="135">
        <v>30.7</v>
      </c>
      <c r="M62" s="114"/>
      <c r="N62" s="144">
        <v>557</v>
      </c>
    </row>
    <row r="63" spans="1:14" ht="49.5" customHeight="1" x14ac:dyDescent="0.25">
      <c r="A63" s="97" t="s">
        <v>126</v>
      </c>
      <c r="B63" s="98" t="s">
        <v>312</v>
      </c>
      <c r="C63" s="238" t="s">
        <v>313</v>
      </c>
      <c r="D63" s="238"/>
      <c r="E63" s="238"/>
      <c r="F63" s="99" t="s">
        <v>314</v>
      </c>
      <c r="G63" s="99"/>
      <c r="H63" s="99"/>
      <c r="I63" s="140">
        <v>4.2</v>
      </c>
      <c r="J63" s="101"/>
      <c r="K63" s="99"/>
      <c r="L63" s="101"/>
      <c r="M63" s="99"/>
      <c r="N63" s="102"/>
    </row>
    <row r="64" spans="1:14" ht="33.75" x14ac:dyDescent="0.25">
      <c r="A64" s="103"/>
      <c r="B64" s="104" t="s">
        <v>144</v>
      </c>
      <c r="C64" s="237" t="s">
        <v>145</v>
      </c>
      <c r="D64" s="237"/>
      <c r="E64" s="237"/>
      <c r="F64" s="237"/>
      <c r="G64" s="237"/>
      <c r="H64" s="237"/>
      <c r="I64" s="237"/>
      <c r="J64" s="237"/>
      <c r="K64" s="237"/>
      <c r="L64" s="237"/>
      <c r="M64" s="237"/>
      <c r="N64" s="239"/>
    </row>
    <row r="65" spans="1:14" ht="45" x14ac:dyDescent="0.25">
      <c r="A65" s="103"/>
      <c r="B65" s="104" t="s">
        <v>97</v>
      </c>
      <c r="C65" s="237" t="s">
        <v>98</v>
      </c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9"/>
    </row>
    <row r="66" spans="1:14" x14ac:dyDescent="0.25">
      <c r="A66" s="105"/>
      <c r="B66" s="106">
        <v>1</v>
      </c>
      <c r="C66" s="237" t="s">
        <v>99</v>
      </c>
      <c r="D66" s="237"/>
      <c r="E66" s="237"/>
      <c r="F66" s="107"/>
      <c r="G66" s="107"/>
      <c r="H66" s="107"/>
      <c r="I66" s="107"/>
      <c r="J66" s="108">
        <v>43.75</v>
      </c>
      <c r="K66" s="110">
        <v>1.38</v>
      </c>
      <c r="L66" s="108">
        <v>253.58</v>
      </c>
      <c r="M66" s="110">
        <v>34.04</v>
      </c>
      <c r="N66" s="111">
        <v>8632</v>
      </c>
    </row>
    <row r="67" spans="1:14" x14ac:dyDescent="0.25">
      <c r="A67" s="105"/>
      <c r="B67" s="106">
        <v>2</v>
      </c>
      <c r="C67" s="237" t="s">
        <v>100</v>
      </c>
      <c r="D67" s="237"/>
      <c r="E67" s="237"/>
      <c r="F67" s="107"/>
      <c r="G67" s="107"/>
      <c r="H67" s="107"/>
      <c r="I67" s="107"/>
      <c r="J67" s="108">
        <v>58.4</v>
      </c>
      <c r="K67" s="109">
        <v>1.5</v>
      </c>
      <c r="L67" s="108">
        <v>367.92</v>
      </c>
      <c r="M67" s="110">
        <v>11.11</v>
      </c>
      <c r="N67" s="111">
        <v>4088</v>
      </c>
    </row>
    <row r="68" spans="1:14" x14ac:dyDescent="0.25">
      <c r="A68" s="105"/>
      <c r="B68" s="106">
        <v>3</v>
      </c>
      <c r="C68" s="237" t="s">
        <v>119</v>
      </c>
      <c r="D68" s="237"/>
      <c r="E68" s="237"/>
      <c r="F68" s="107"/>
      <c r="G68" s="107"/>
      <c r="H68" s="107"/>
      <c r="I68" s="107"/>
      <c r="J68" s="108">
        <v>7.01</v>
      </c>
      <c r="K68" s="109">
        <v>1.5</v>
      </c>
      <c r="L68" s="108">
        <v>44.16</v>
      </c>
      <c r="M68" s="110">
        <v>34.04</v>
      </c>
      <c r="N68" s="111">
        <v>1503</v>
      </c>
    </row>
    <row r="69" spans="1:14" x14ac:dyDescent="0.25">
      <c r="A69" s="105"/>
      <c r="B69" s="106">
        <v>4</v>
      </c>
      <c r="C69" s="237" t="s">
        <v>120</v>
      </c>
      <c r="D69" s="237"/>
      <c r="E69" s="237"/>
      <c r="F69" s="107"/>
      <c r="G69" s="107"/>
      <c r="H69" s="107"/>
      <c r="I69" s="107"/>
      <c r="J69" s="108">
        <v>311.38</v>
      </c>
      <c r="K69" s="107"/>
      <c r="L69" s="123">
        <v>1307.8</v>
      </c>
      <c r="M69" s="110">
        <v>6.48</v>
      </c>
      <c r="N69" s="111">
        <v>8475</v>
      </c>
    </row>
    <row r="70" spans="1:14" x14ac:dyDescent="0.25">
      <c r="A70" s="105"/>
      <c r="B70" s="104"/>
      <c r="C70" s="237" t="s">
        <v>101</v>
      </c>
      <c r="D70" s="237"/>
      <c r="E70" s="237"/>
      <c r="F70" s="107" t="s">
        <v>102</v>
      </c>
      <c r="G70" s="110">
        <v>3.73</v>
      </c>
      <c r="H70" s="110">
        <v>1.38</v>
      </c>
      <c r="I70" s="139">
        <v>21.61908</v>
      </c>
      <c r="J70" s="104"/>
      <c r="K70" s="107"/>
      <c r="L70" s="104"/>
      <c r="M70" s="107"/>
      <c r="N70" s="112"/>
    </row>
    <row r="71" spans="1:14" x14ac:dyDescent="0.25">
      <c r="A71" s="105"/>
      <c r="B71" s="104"/>
      <c r="C71" s="237" t="s">
        <v>121</v>
      </c>
      <c r="D71" s="237"/>
      <c r="E71" s="237"/>
      <c r="F71" s="107" t="s">
        <v>102</v>
      </c>
      <c r="G71" s="110">
        <v>0.55000000000000004</v>
      </c>
      <c r="H71" s="109">
        <v>1.5</v>
      </c>
      <c r="I71" s="208">
        <v>3.4649999999999999</v>
      </c>
      <c r="J71" s="104"/>
      <c r="K71" s="107"/>
      <c r="L71" s="104"/>
      <c r="M71" s="107"/>
      <c r="N71" s="112"/>
    </row>
    <row r="72" spans="1:14" x14ac:dyDescent="0.25">
      <c r="A72" s="105"/>
      <c r="B72" s="104"/>
      <c r="C72" s="236" t="s">
        <v>103</v>
      </c>
      <c r="D72" s="236"/>
      <c r="E72" s="236"/>
      <c r="F72" s="114"/>
      <c r="G72" s="114"/>
      <c r="H72" s="114"/>
      <c r="I72" s="114"/>
      <c r="J72" s="115">
        <v>413.53</v>
      </c>
      <c r="K72" s="114"/>
      <c r="L72" s="125">
        <v>1929.3</v>
      </c>
      <c r="M72" s="114"/>
      <c r="N72" s="116"/>
    </row>
    <row r="73" spans="1:14" x14ac:dyDescent="0.25">
      <c r="A73" s="105"/>
      <c r="B73" s="104"/>
      <c r="C73" s="237" t="s">
        <v>104</v>
      </c>
      <c r="D73" s="237"/>
      <c r="E73" s="237"/>
      <c r="F73" s="107"/>
      <c r="G73" s="107"/>
      <c r="H73" s="107"/>
      <c r="I73" s="107"/>
      <c r="J73" s="104"/>
      <c r="K73" s="107"/>
      <c r="L73" s="108">
        <v>297.74</v>
      </c>
      <c r="M73" s="107"/>
      <c r="N73" s="111">
        <v>10135</v>
      </c>
    </row>
    <row r="74" spans="1:14" ht="33.75" x14ac:dyDescent="0.25">
      <c r="A74" s="105"/>
      <c r="B74" s="104" t="s">
        <v>315</v>
      </c>
      <c r="C74" s="237" t="s">
        <v>316</v>
      </c>
      <c r="D74" s="237"/>
      <c r="E74" s="237"/>
      <c r="F74" s="107" t="s">
        <v>107</v>
      </c>
      <c r="G74" s="117">
        <v>113</v>
      </c>
      <c r="H74" s="107"/>
      <c r="I74" s="117">
        <v>113</v>
      </c>
      <c r="J74" s="104"/>
      <c r="K74" s="107"/>
      <c r="L74" s="108">
        <v>336.45</v>
      </c>
      <c r="M74" s="107"/>
      <c r="N74" s="111">
        <v>11453</v>
      </c>
    </row>
    <row r="75" spans="1:14" ht="67.5" x14ac:dyDescent="0.25">
      <c r="A75" s="105"/>
      <c r="B75" s="104" t="s">
        <v>317</v>
      </c>
      <c r="C75" s="237" t="s">
        <v>318</v>
      </c>
      <c r="D75" s="237"/>
      <c r="E75" s="237"/>
      <c r="F75" s="107" t="s">
        <v>107</v>
      </c>
      <c r="G75" s="117">
        <v>65</v>
      </c>
      <c r="H75" s="110">
        <v>0.85</v>
      </c>
      <c r="I75" s="110">
        <v>55.25</v>
      </c>
      <c r="J75" s="104"/>
      <c r="K75" s="107"/>
      <c r="L75" s="108">
        <v>164.5</v>
      </c>
      <c r="M75" s="107"/>
      <c r="N75" s="111">
        <v>5600</v>
      </c>
    </row>
    <row r="76" spans="1:14" x14ac:dyDescent="0.25">
      <c r="A76" s="118"/>
      <c r="B76" s="119"/>
      <c r="C76" s="238" t="s">
        <v>110</v>
      </c>
      <c r="D76" s="238"/>
      <c r="E76" s="238"/>
      <c r="F76" s="99"/>
      <c r="G76" s="99"/>
      <c r="H76" s="99"/>
      <c r="I76" s="99"/>
      <c r="J76" s="101"/>
      <c r="K76" s="99"/>
      <c r="L76" s="120">
        <v>2430.25</v>
      </c>
      <c r="M76" s="114"/>
      <c r="N76" s="121">
        <v>38248</v>
      </c>
    </row>
    <row r="77" spans="1:14" ht="30" customHeight="1" x14ac:dyDescent="0.25">
      <c r="A77" s="97" t="s">
        <v>134</v>
      </c>
      <c r="B77" s="98" t="s">
        <v>319</v>
      </c>
      <c r="C77" s="238" t="s">
        <v>320</v>
      </c>
      <c r="D77" s="238"/>
      <c r="E77" s="238"/>
      <c r="F77" s="99" t="s">
        <v>118</v>
      </c>
      <c r="G77" s="99"/>
      <c r="H77" s="99"/>
      <c r="I77" s="100">
        <v>5.2999999999999999E-2</v>
      </c>
      <c r="J77" s="101"/>
      <c r="K77" s="99"/>
      <c r="L77" s="101"/>
      <c r="M77" s="99"/>
      <c r="N77" s="102"/>
    </row>
    <row r="78" spans="1:14" ht="33.75" x14ac:dyDescent="0.25">
      <c r="A78" s="103"/>
      <c r="B78" s="104" t="s">
        <v>144</v>
      </c>
      <c r="C78" s="237" t="s">
        <v>145</v>
      </c>
      <c r="D78" s="237"/>
      <c r="E78" s="237"/>
      <c r="F78" s="237"/>
      <c r="G78" s="237"/>
      <c r="H78" s="237"/>
      <c r="I78" s="237"/>
      <c r="J78" s="237"/>
      <c r="K78" s="237"/>
      <c r="L78" s="237"/>
      <c r="M78" s="237"/>
      <c r="N78" s="239"/>
    </row>
    <row r="79" spans="1:14" ht="45" x14ac:dyDescent="0.25">
      <c r="A79" s="103"/>
      <c r="B79" s="104" t="s">
        <v>97</v>
      </c>
      <c r="C79" s="237" t="s">
        <v>98</v>
      </c>
      <c r="D79" s="237"/>
      <c r="E79" s="237"/>
      <c r="F79" s="237"/>
      <c r="G79" s="237"/>
      <c r="H79" s="237"/>
      <c r="I79" s="237"/>
      <c r="J79" s="237"/>
      <c r="K79" s="237"/>
      <c r="L79" s="237"/>
      <c r="M79" s="237"/>
      <c r="N79" s="239"/>
    </row>
    <row r="80" spans="1:14" x14ac:dyDescent="0.25">
      <c r="A80" s="105"/>
      <c r="B80" s="106">
        <v>1</v>
      </c>
      <c r="C80" s="237" t="s">
        <v>99</v>
      </c>
      <c r="D80" s="237"/>
      <c r="E80" s="237"/>
      <c r="F80" s="107"/>
      <c r="G80" s="107"/>
      <c r="H80" s="107"/>
      <c r="I80" s="107"/>
      <c r="J80" s="108">
        <v>148.27000000000001</v>
      </c>
      <c r="K80" s="110">
        <v>1.38</v>
      </c>
      <c r="L80" s="108">
        <v>10.84</v>
      </c>
      <c r="M80" s="110">
        <v>34.04</v>
      </c>
      <c r="N80" s="122">
        <v>369</v>
      </c>
    </row>
    <row r="81" spans="1:14" x14ac:dyDescent="0.25">
      <c r="A81" s="105"/>
      <c r="B81" s="106">
        <v>2</v>
      </c>
      <c r="C81" s="237" t="s">
        <v>100</v>
      </c>
      <c r="D81" s="237"/>
      <c r="E81" s="237"/>
      <c r="F81" s="107"/>
      <c r="G81" s="107"/>
      <c r="H81" s="107"/>
      <c r="I81" s="107"/>
      <c r="J81" s="108">
        <v>44.06</v>
      </c>
      <c r="K81" s="109">
        <v>1.5</v>
      </c>
      <c r="L81" s="108">
        <v>3.5</v>
      </c>
      <c r="M81" s="110">
        <v>15.35</v>
      </c>
      <c r="N81" s="122">
        <v>54</v>
      </c>
    </row>
    <row r="82" spans="1:14" x14ac:dyDescent="0.25">
      <c r="A82" s="105"/>
      <c r="B82" s="106">
        <v>3</v>
      </c>
      <c r="C82" s="237" t="s">
        <v>119</v>
      </c>
      <c r="D82" s="237"/>
      <c r="E82" s="237"/>
      <c r="F82" s="107"/>
      <c r="G82" s="107"/>
      <c r="H82" s="107"/>
      <c r="I82" s="107"/>
      <c r="J82" s="108">
        <v>2.74</v>
      </c>
      <c r="K82" s="109">
        <v>1.5</v>
      </c>
      <c r="L82" s="108">
        <v>0.22</v>
      </c>
      <c r="M82" s="110">
        <v>34.04</v>
      </c>
      <c r="N82" s="122">
        <v>7</v>
      </c>
    </row>
    <row r="83" spans="1:14" x14ac:dyDescent="0.25">
      <c r="A83" s="105"/>
      <c r="B83" s="106">
        <v>4</v>
      </c>
      <c r="C83" s="237" t="s">
        <v>120</v>
      </c>
      <c r="D83" s="237"/>
      <c r="E83" s="237"/>
      <c r="F83" s="107"/>
      <c r="G83" s="107"/>
      <c r="H83" s="107"/>
      <c r="I83" s="107"/>
      <c r="J83" s="123">
        <v>11619.31</v>
      </c>
      <c r="K83" s="107"/>
      <c r="L83" s="108">
        <v>0</v>
      </c>
      <c r="M83" s="110">
        <v>6.35</v>
      </c>
      <c r="N83" s="112"/>
    </row>
    <row r="84" spans="1:14" x14ac:dyDescent="0.25">
      <c r="A84" s="105"/>
      <c r="B84" s="104"/>
      <c r="C84" s="237" t="s">
        <v>101</v>
      </c>
      <c r="D84" s="237"/>
      <c r="E84" s="237"/>
      <c r="F84" s="107" t="s">
        <v>102</v>
      </c>
      <c r="G84" s="110">
        <v>12.64</v>
      </c>
      <c r="H84" s="110">
        <v>1.38</v>
      </c>
      <c r="I84" s="134">
        <v>0.92448960000000002</v>
      </c>
      <c r="J84" s="104"/>
      <c r="K84" s="107"/>
      <c r="L84" s="104"/>
      <c r="M84" s="107"/>
      <c r="N84" s="112"/>
    </row>
    <row r="85" spans="1:14" x14ac:dyDescent="0.25">
      <c r="A85" s="105"/>
      <c r="B85" s="104"/>
      <c r="C85" s="237" t="s">
        <v>121</v>
      </c>
      <c r="D85" s="237"/>
      <c r="E85" s="237"/>
      <c r="F85" s="107" t="s">
        <v>102</v>
      </c>
      <c r="G85" s="110">
        <v>0.16</v>
      </c>
      <c r="H85" s="109">
        <v>1.5</v>
      </c>
      <c r="I85" s="139">
        <v>1.272E-2</v>
      </c>
      <c r="J85" s="104"/>
      <c r="K85" s="107"/>
      <c r="L85" s="104"/>
      <c r="M85" s="107"/>
      <c r="N85" s="112"/>
    </row>
    <row r="86" spans="1:14" x14ac:dyDescent="0.25">
      <c r="A86" s="105"/>
      <c r="B86" s="104"/>
      <c r="C86" s="236" t="s">
        <v>103</v>
      </c>
      <c r="D86" s="236"/>
      <c r="E86" s="236"/>
      <c r="F86" s="114"/>
      <c r="G86" s="114"/>
      <c r="H86" s="114"/>
      <c r="I86" s="114"/>
      <c r="J86" s="115">
        <v>192.33</v>
      </c>
      <c r="K86" s="114"/>
      <c r="L86" s="115">
        <v>14.34</v>
      </c>
      <c r="M86" s="114"/>
      <c r="N86" s="116"/>
    </row>
    <row r="87" spans="1:14" x14ac:dyDescent="0.25">
      <c r="A87" s="105"/>
      <c r="B87" s="104"/>
      <c r="C87" s="237" t="s">
        <v>104</v>
      </c>
      <c r="D87" s="237"/>
      <c r="E87" s="237"/>
      <c r="F87" s="107"/>
      <c r="G87" s="107"/>
      <c r="H87" s="107"/>
      <c r="I87" s="107"/>
      <c r="J87" s="104"/>
      <c r="K87" s="107"/>
      <c r="L87" s="108">
        <v>11.06</v>
      </c>
      <c r="M87" s="107"/>
      <c r="N87" s="122">
        <v>376</v>
      </c>
    </row>
    <row r="88" spans="1:14" ht="33.75" x14ac:dyDescent="0.25">
      <c r="A88" s="105"/>
      <c r="B88" s="104" t="s">
        <v>122</v>
      </c>
      <c r="C88" s="237" t="s">
        <v>123</v>
      </c>
      <c r="D88" s="237"/>
      <c r="E88" s="237"/>
      <c r="F88" s="107" t="s">
        <v>107</v>
      </c>
      <c r="G88" s="117">
        <v>103</v>
      </c>
      <c r="H88" s="107"/>
      <c r="I88" s="117">
        <v>103</v>
      </c>
      <c r="J88" s="104"/>
      <c r="K88" s="107"/>
      <c r="L88" s="108">
        <v>11.39</v>
      </c>
      <c r="M88" s="107"/>
      <c r="N88" s="122">
        <v>387</v>
      </c>
    </row>
    <row r="89" spans="1:14" ht="56.25" x14ac:dyDescent="0.25">
      <c r="A89" s="105"/>
      <c r="B89" s="104" t="s">
        <v>124</v>
      </c>
      <c r="C89" s="237" t="s">
        <v>125</v>
      </c>
      <c r="D89" s="237"/>
      <c r="E89" s="237"/>
      <c r="F89" s="107" t="s">
        <v>107</v>
      </c>
      <c r="G89" s="117">
        <v>58</v>
      </c>
      <c r="H89" s="110">
        <v>0.85</v>
      </c>
      <c r="I89" s="109">
        <v>49.3</v>
      </c>
      <c r="J89" s="104"/>
      <c r="K89" s="107"/>
      <c r="L89" s="108">
        <v>5.45</v>
      </c>
      <c r="M89" s="107"/>
      <c r="N89" s="122">
        <v>185</v>
      </c>
    </row>
    <row r="90" spans="1:14" x14ac:dyDescent="0.25">
      <c r="A90" s="118"/>
      <c r="B90" s="119"/>
      <c r="C90" s="238" t="s">
        <v>110</v>
      </c>
      <c r="D90" s="238"/>
      <c r="E90" s="238"/>
      <c r="F90" s="99"/>
      <c r="G90" s="99"/>
      <c r="H90" s="99"/>
      <c r="I90" s="99"/>
      <c r="J90" s="101"/>
      <c r="K90" s="99"/>
      <c r="L90" s="135">
        <v>31.18</v>
      </c>
      <c r="M90" s="114"/>
      <c r="N90" s="144">
        <v>995</v>
      </c>
    </row>
    <row r="91" spans="1:14" x14ac:dyDescent="0.25">
      <c r="A91" s="97" t="s">
        <v>138</v>
      </c>
      <c r="B91" s="98" t="s">
        <v>135</v>
      </c>
      <c r="C91" s="238" t="s">
        <v>321</v>
      </c>
      <c r="D91" s="238"/>
      <c r="E91" s="238"/>
      <c r="F91" s="99" t="s">
        <v>202</v>
      </c>
      <c r="G91" s="99"/>
      <c r="H91" s="99"/>
      <c r="I91" s="136">
        <v>0.06</v>
      </c>
      <c r="J91" s="120">
        <v>82500</v>
      </c>
      <c r="K91" s="99"/>
      <c r="L91" s="120">
        <v>4950</v>
      </c>
      <c r="M91" s="99"/>
      <c r="N91" s="121">
        <v>4950</v>
      </c>
    </row>
    <row r="92" spans="1:14" x14ac:dyDescent="0.25">
      <c r="A92" s="118"/>
      <c r="B92" s="119"/>
      <c r="C92" s="238" t="s">
        <v>110</v>
      </c>
      <c r="D92" s="238"/>
      <c r="E92" s="238"/>
      <c r="F92" s="99"/>
      <c r="G92" s="99"/>
      <c r="H92" s="99"/>
      <c r="I92" s="99"/>
      <c r="J92" s="101"/>
      <c r="K92" s="99"/>
      <c r="L92" s="120">
        <v>4950</v>
      </c>
      <c r="M92" s="114"/>
      <c r="N92" s="121">
        <v>4950</v>
      </c>
    </row>
    <row r="93" spans="1:14" ht="48.75" customHeight="1" x14ac:dyDescent="0.25">
      <c r="A93" s="97" t="s">
        <v>140</v>
      </c>
      <c r="B93" s="98" t="s">
        <v>322</v>
      </c>
      <c r="C93" s="238" t="s">
        <v>323</v>
      </c>
      <c r="D93" s="238"/>
      <c r="E93" s="238"/>
      <c r="F93" s="99" t="s">
        <v>314</v>
      </c>
      <c r="G93" s="99"/>
      <c r="H93" s="99"/>
      <c r="I93" s="100">
        <v>2.7879999999999998</v>
      </c>
      <c r="J93" s="101"/>
      <c r="K93" s="99"/>
      <c r="L93" s="101"/>
      <c r="M93" s="99"/>
      <c r="N93" s="102"/>
    </row>
    <row r="94" spans="1:14" ht="33.75" x14ac:dyDescent="0.25">
      <c r="A94" s="103"/>
      <c r="B94" s="104" t="s">
        <v>144</v>
      </c>
      <c r="C94" s="237" t="s">
        <v>145</v>
      </c>
      <c r="D94" s="237"/>
      <c r="E94" s="237"/>
      <c r="F94" s="237"/>
      <c r="G94" s="237"/>
      <c r="H94" s="237"/>
      <c r="I94" s="237"/>
      <c r="J94" s="237"/>
      <c r="K94" s="237"/>
      <c r="L94" s="237"/>
      <c r="M94" s="237"/>
      <c r="N94" s="239"/>
    </row>
    <row r="95" spans="1:14" ht="45" x14ac:dyDescent="0.25">
      <c r="A95" s="103"/>
      <c r="B95" s="104" t="s">
        <v>97</v>
      </c>
      <c r="C95" s="237" t="s">
        <v>98</v>
      </c>
      <c r="D95" s="237"/>
      <c r="E95" s="237"/>
      <c r="F95" s="237"/>
      <c r="G95" s="237"/>
      <c r="H95" s="237"/>
      <c r="I95" s="237"/>
      <c r="J95" s="237"/>
      <c r="K95" s="237"/>
      <c r="L95" s="237"/>
      <c r="M95" s="237"/>
      <c r="N95" s="239"/>
    </row>
    <row r="96" spans="1:14" x14ac:dyDescent="0.25">
      <c r="A96" s="105"/>
      <c r="B96" s="106">
        <v>1</v>
      </c>
      <c r="C96" s="237" t="s">
        <v>99</v>
      </c>
      <c r="D96" s="237"/>
      <c r="E96" s="237"/>
      <c r="F96" s="107"/>
      <c r="G96" s="107"/>
      <c r="H96" s="107"/>
      <c r="I96" s="107"/>
      <c r="J96" s="108">
        <v>40.630000000000003</v>
      </c>
      <c r="K96" s="110">
        <v>1.38</v>
      </c>
      <c r="L96" s="108">
        <v>156.32</v>
      </c>
      <c r="M96" s="110">
        <v>34.04</v>
      </c>
      <c r="N96" s="111">
        <v>5321</v>
      </c>
    </row>
    <row r="97" spans="1:14" x14ac:dyDescent="0.25">
      <c r="A97" s="105"/>
      <c r="B97" s="106">
        <v>2</v>
      </c>
      <c r="C97" s="237" t="s">
        <v>100</v>
      </c>
      <c r="D97" s="237"/>
      <c r="E97" s="237"/>
      <c r="F97" s="107"/>
      <c r="G97" s="107"/>
      <c r="H97" s="107"/>
      <c r="I97" s="107"/>
      <c r="J97" s="108">
        <v>0.28000000000000003</v>
      </c>
      <c r="K97" s="109">
        <v>1.5</v>
      </c>
      <c r="L97" s="108">
        <v>1.17</v>
      </c>
      <c r="M97" s="110">
        <v>5.21</v>
      </c>
      <c r="N97" s="122">
        <v>6</v>
      </c>
    </row>
    <row r="98" spans="1:14" x14ac:dyDescent="0.25">
      <c r="A98" s="105"/>
      <c r="B98" s="106">
        <v>4</v>
      </c>
      <c r="C98" s="237" t="s">
        <v>120</v>
      </c>
      <c r="D98" s="237"/>
      <c r="E98" s="237"/>
      <c r="F98" s="107"/>
      <c r="G98" s="107"/>
      <c r="H98" s="107"/>
      <c r="I98" s="107"/>
      <c r="J98" s="108">
        <v>630.46</v>
      </c>
      <c r="K98" s="107"/>
      <c r="L98" s="123">
        <v>1757.72</v>
      </c>
      <c r="M98" s="110">
        <v>9.83</v>
      </c>
      <c r="N98" s="111">
        <v>17278</v>
      </c>
    </row>
    <row r="99" spans="1:14" x14ac:dyDescent="0.25">
      <c r="A99" s="105"/>
      <c r="B99" s="104"/>
      <c r="C99" s="237" t="s">
        <v>101</v>
      </c>
      <c r="D99" s="237"/>
      <c r="E99" s="237"/>
      <c r="F99" s="107" t="s">
        <v>102</v>
      </c>
      <c r="G99" s="110">
        <v>3.66</v>
      </c>
      <c r="H99" s="110">
        <v>1.38</v>
      </c>
      <c r="I99" s="134">
        <v>14.0816304</v>
      </c>
      <c r="J99" s="104"/>
      <c r="K99" s="107"/>
      <c r="L99" s="104"/>
      <c r="M99" s="107"/>
      <c r="N99" s="112"/>
    </row>
    <row r="100" spans="1:14" x14ac:dyDescent="0.25">
      <c r="A100" s="105"/>
      <c r="B100" s="104"/>
      <c r="C100" s="236" t="s">
        <v>103</v>
      </c>
      <c r="D100" s="236"/>
      <c r="E100" s="236"/>
      <c r="F100" s="114"/>
      <c r="G100" s="114"/>
      <c r="H100" s="114"/>
      <c r="I100" s="114"/>
      <c r="J100" s="115">
        <v>671.37</v>
      </c>
      <c r="K100" s="114"/>
      <c r="L100" s="125">
        <v>1915.21</v>
      </c>
      <c r="M100" s="114"/>
      <c r="N100" s="116"/>
    </row>
    <row r="101" spans="1:14" x14ac:dyDescent="0.25">
      <c r="A101" s="105"/>
      <c r="B101" s="104"/>
      <c r="C101" s="237" t="s">
        <v>104</v>
      </c>
      <c r="D101" s="237"/>
      <c r="E101" s="237"/>
      <c r="F101" s="107"/>
      <c r="G101" s="107"/>
      <c r="H101" s="107"/>
      <c r="I101" s="107"/>
      <c r="J101" s="104"/>
      <c r="K101" s="107"/>
      <c r="L101" s="108">
        <v>156.32</v>
      </c>
      <c r="M101" s="107"/>
      <c r="N101" s="111">
        <v>5321</v>
      </c>
    </row>
    <row r="102" spans="1:14" ht="33.75" x14ac:dyDescent="0.25">
      <c r="A102" s="105"/>
      <c r="B102" s="104" t="s">
        <v>315</v>
      </c>
      <c r="C102" s="237" t="s">
        <v>316</v>
      </c>
      <c r="D102" s="237"/>
      <c r="E102" s="237"/>
      <c r="F102" s="107" t="s">
        <v>107</v>
      </c>
      <c r="G102" s="117">
        <v>113</v>
      </c>
      <c r="H102" s="107"/>
      <c r="I102" s="117">
        <v>113</v>
      </c>
      <c r="J102" s="104"/>
      <c r="K102" s="107"/>
      <c r="L102" s="108">
        <v>176.64</v>
      </c>
      <c r="M102" s="107"/>
      <c r="N102" s="111">
        <v>6013</v>
      </c>
    </row>
    <row r="103" spans="1:14" ht="67.5" x14ac:dyDescent="0.25">
      <c r="A103" s="105"/>
      <c r="B103" s="104" t="s">
        <v>317</v>
      </c>
      <c r="C103" s="237" t="s">
        <v>318</v>
      </c>
      <c r="D103" s="237"/>
      <c r="E103" s="237"/>
      <c r="F103" s="107" t="s">
        <v>107</v>
      </c>
      <c r="G103" s="117">
        <v>65</v>
      </c>
      <c r="H103" s="110">
        <v>0.85</v>
      </c>
      <c r="I103" s="110">
        <v>55.25</v>
      </c>
      <c r="J103" s="104"/>
      <c r="K103" s="107"/>
      <c r="L103" s="108">
        <v>86.37</v>
      </c>
      <c r="M103" s="107"/>
      <c r="N103" s="111">
        <v>2940</v>
      </c>
    </row>
    <row r="104" spans="1:14" x14ac:dyDescent="0.25">
      <c r="A104" s="118"/>
      <c r="B104" s="119"/>
      <c r="C104" s="238" t="s">
        <v>110</v>
      </c>
      <c r="D104" s="238"/>
      <c r="E104" s="238"/>
      <c r="F104" s="99"/>
      <c r="G104" s="99"/>
      <c r="H104" s="99"/>
      <c r="I104" s="99"/>
      <c r="J104" s="101"/>
      <c r="K104" s="99"/>
      <c r="L104" s="120">
        <v>2178.2199999999998</v>
      </c>
      <c r="M104" s="114"/>
      <c r="N104" s="121">
        <v>31558</v>
      </c>
    </row>
    <row r="105" spans="1:14" ht="31.5" customHeight="1" x14ac:dyDescent="0.25">
      <c r="A105" s="97" t="s">
        <v>150</v>
      </c>
      <c r="B105" s="98" t="s">
        <v>324</v>
      </c>
      <c r="C105" s="238" t="s">
        <v>325</v>
      </c>
      <c r="D105" s="238"/>
      <c r="E105" s="238"/>
      <c r="F105" s="99" t="s">
        <v>505</v>
      </c>
      <c r="G105" s="99"/>
      <c r="H105" s="99"/>
      <c r="I105" s="133">
        <v>8.6800000000000002E-2</v>
      </c>
      <c r="J105" s="101"/>
      <c r="K105" s="99"/>
      <c r="L105" s="101"/>
      <c r="M105" s="99"/>
      <c r="N105" s="102"/>
    </row>
    <row r="106" spans="1:14" ht="45" x14ac:dyDescent="0.25">
      <c r="A106" s="103"/>
      <c r="B106" s="104" t="s">
        <v>97</v>
      </c>
      <c r="C106" s="237" t="s">
        <v>98</v>
      </c>
      <c r="D106" s="237"/>
      <c r="E106" s="237"/>
      <c r="F106" s="237"/>
      <c r="G106" s="237"/>
      <c r="H106" s="237"/>
      <c r="I106" s="237"/>
      <c r="J106" s="237"/>
      <c r="K106" s="237"/>
      <c r="L106" s="237"/>
      <c r="M106" s="237"/>
      <c r="N106" s="239"/>
    </row>
    <row r="107" spans="1:14" x14ac:dyDescent="0.25">
      <c r="A107" s="105"/>
      <c r="B107" s="106">
        <v>1</v>
      </c>
      <c r="C107" s="237" t="s">
        <v>99</v>
      </c>
      <c r="D107" s="237"/>
      <c r="E107" s="237"/>
      <c r="F107" s="107"/>
      <c r="G107" s="107"/>
      <c r="H107" s="107"/>
      <c r="I107" s="107"/>
      <c r="J107" s="123">
        <v>5232.05</v>
      </c>
      <c r="K107" s="109">
        <v>1.2</v>
      </c>
      <c r="L107" s="108">
        <v>544.97</v>
      </c>
      <c r="M107" s="110">
        <v>34.04</v>
      </c>
      <c r="N107" s="111">
        <v>18551</v>
      </c>
    </row>
    <row r="108" spans="1:14" x14ac:dyDescent="0.25">
      <c r="A108" s="105"/>
      <c r="B108" s="106">
        <v>2</v>
      </c>
      <c r="C108" s="237" t="s">
        <v>100</v>
      </c>
      <c r="D108" s="237"/>
      <c r="E108" s="237"/>
      <c r="F108" s="107"/>
      <c r="G108" s="107"/>
      <c r="H108" s="107"/>
      <c r="I108" s="107"/>
      <c r="J108" s="123">
        <v>4314.1400000000003</v>
      </c>
      <c r="K108" s="109">
        <v>1.2</v>
      </c>
      <c r="L108" s="108">
        <v>449.36</v>
      </c>
      <c r="M108" s="110">
        <v>9.33</v>
      </c>
      <c r="N108" s="111">
        <v>4193</v>
      </c>
    </row>
    <row r="109" spans="1:14" x14ac:dyDescent="0.25">
      <c r="A109" s="105"/>
      <c r="B109" s="106">
        <v>3</v>
      </c>
      <c r="C109" s="237" t="s">
        <v>119</v>
      </c>
      <c r="D109" s="237"/>
      <c r="E109" s="237"/>
      <c r="F109" s="107"/>
      <c r="G109" s="107"/>
      <c r="H109" s="107"/>
      <c r="I109" s="107"/>
      <c r="J109" s="108">
        <v>490.82</v>
      </c>
      <c r="K109" s="109">
        <v>1.2</v>
      </c>
      <c r="L109" s="108">
        <v>51.12</v>
      </c>
      <c r="M109" s="110">
        <v>34.04</v>
      </c>
      <c r="N109" s="111">
        <v>1740</v>
      </c>
    </row>
    <row r="110" spans="1:14" x14ac:dyDescent="0.25">
      <c r="A110" s="105"/>
      <c r="B110" s="106">
        <v>4</v>
      </c>
      <c r="C110" s="237" t="s">
        <v>120</v>
      </c>
      <c r="D110" s="237"/>
      <c r="E110" s="237"/>
      <c r="F110" s="107"/>
      <c r="G110" s="107"/>
      <c r="H110" s="107"/>
      <c r="I110" s="107"/>
      <c r="J110" s="123">
        <v>149232.79</v>
      </c>
      <c r="K110" s="107"/>
      <c r="L110" s="123">
        <v>12953.41</v>
      </c>
      <c r="M110" s="110">
        <v>7.71</v>
      </c>
      <c r="N110" s="111">
        <v>99871</v>
      </c>
    </row>
    <row r="111" spans="1:14" x14ac:dyDescent="0.25">
      <c r="A111" s="105"/>
      <c r="B111" s="104"/>
      <c r="C111" s="237" t="s">
        <v>101</v>
      </c>
      <c r="D111" s="237"/>
      <c r="E111" s="237"/>
      <c r="F111" s="107" t="s">
        <v>102</v>
      </c>
      <c r="G111" s="110">
        <v>446.04</v>
      </c>
      <c r="H111" s="109">
        <v>1.2</v>
      </c>
      <c r="I111" s="134">
        <v>46.459526400000001</v>
      </c>
      <c r="J111" s="104"/>
      <c r="K111" s="107"/>
      <c r="L111" s="104"/>
      <c r="M111" s="107"/>
      <c r="N111" s="112"/>
    </row>
    <row r="112" spans="1:14" x14ac:dyDescent="0.25">
      <c r="A112" s="105"/>
      <c r="B112" s="104"/>
      <c r="C112" s="237" t="s">
        <v>121</v>
      </c>
      <c r="D112" s="237"/>
      <c r="E112" s="237"/>
      <c r="F112" s="107" t="s">
        <v>102</v>
      </c>
      <c r="G112" s="110">
        <v>28.77</v>
      </c>
      <c r="H112" s="109">
        <v>1.2</v>
      </c>
      <c r="I112" s="134">
        <v>2.9966832000000001</v>
      </c>
      <c r="J112" s="104"/>
      <c r="K112" s="107"/>
      <c r="L112" s="104"/>
      <c r="M112" s="107"/>
      <c r="N112" s="112"/>
    </row>
    <row r="113" spans="1:14" x14ac:dyDescent="0.25">
      <c r="A113" s="105"/>
      <c r="B113" s="104"/>
      <c r="C113" s="236" t="s">
        <v>103</v>
      </c>
      <c r="D113" s="236"/>
      <c r="E113" s="236"/>
      <c r="F113" s="114"/>
      <c r="G113" s="114"/>
      <c r="H113" s="114"/>
      <c r="I113" s="114"/>
      <c r="J113" s="125">
        <v>158778.98000000001</v>
      </c>
      <c r="K113" s="114"/>
      <c r="L113" s="125">
        <v>13947.74</v>
      </c>
      <c r="M113" s="114"/>
      <c r="N113" s="116"/>
    </row>
    <row r="114" spans="1:14" x14ac:dyDescent="0.25">
      <c r="A114" s="105"/>
      <c r="B114" s="104"/>
      <c r="C114" s="237" t="s">
        <v>104</v>
      </c>
      <c r="D114" s="237"/>
      <c r="E114" s="237"/>
      <c r="F114" s="107"/>
      <c r="G114" s="107"/>
      <c r="H114" s="107"/>
      <c r="I114" s="107"/>
      <c r="J114" s="104"/>
      <c r="K114" s="107"/>
      <c r="L114" s="108">
        <v>596.09</v>
      </c>
      <c r="M114" s="107"/>
      <c r="N114" s="111">
        <v>20291</v>
      </c>
    </row>
    <row r="115" spans="1:14" ht="33.75" x14ac:dyDescent="0.25">
      <c r="A115" s="105"/>
      <c r="B115" s="104" t="s">
        <v>122</v>
      </c>
      <c r="C115" s="237" t="s">
        <v>123</v>
      </c>
      <c r="D115" s="237"/>
      <c r="E115" s="237"/>
      <c r="F115" s="107" t="s">
        <v>107</v>
      </c>
      <c r="G115" s="117">
        <v>103</v>
      </c>
      <c r="H115" s="107"/>
      <c r="I115" s="117">
        <v>103</v>
      </c>
      <c r="J115" s="104"/>
      <c r="K115" s="107"/>
      <c r="L115" s="108">
        <v>613.97</v>
      </c>
      <c r="M115" s="107"/>
      <c r="N115" s="111">
        <v>20900</v>
      </c>
    </row>
    <row r="116" spans="1:14" ht="56.25" x14ac:dyDescent="0.25">
      <c r="A116" s="105"/>
      <c r="B116" s="104" t="s">
        <v>124</v>
      </c>
      <c r="C116" s="237" t="s">
        <v>125</v>
      </c>
      <c r="D116" s="237"/>
      <c r="E116" s="237"/>
      <c r="F116" s="107" t="s">
        <v>107</v>
      </c>
      <c r="G116" s="117">
        <v>58</v>
      </c>
      <c r="H116" s="110">
        <v>0.85</v>
      </c>
      <c r="I116" s="109">
        <v>49.3</v>
      </c>
      <c r="J116" s="104"/>
      <c r="K116" s="107"/>
      <c r="L116" s="108">
        <v>293.87</v>
      </c>
      <c r="M116" s="107"/>
      <c r="N116" s="111">
        <v>10003</v>
      </c>
    </row>
    <row r="117" spans="1:14" x14ac:dyDescent="0.25">
      <c r="A117" s="118"/>
      <c r="B117" s="119"/>
      <c r="C117" s="238" t="s">
        <v>110</v>
      </c>
      <c r="D117" s="238"/>
      <c r="E117" s="238"/>
      <c r="F117" s="99"/>
      <c r="G117" s="99"/>
      <c r="H117" s="99"/>
      <c r="I117" s="99"/>
      <c r="J117" s="101"/>
      <c r="K117" s="99"/>
      <c r="L117" s="120">
        <v>14855.58</v>
      </c>
      <c r="M117" s="114"/>
      <c r="N117" s="121">
        <v>153518</v>
      </c>
    </row>
    <row r="118" spans="1:14" ht="28.5" customHeight="1" x14ac:dyDescent="0.25">
      <c r="A118" s="97" t="s">
        <v>153</v>
      </c>
      <c r="B118" s="98" t="s">
        <v>326</v>
      </c>
      <c r="C118" s="238" t="s">
        <v>327</v>
      </c>
      <c r="D118" s="238"/>
      <c r="E118" s="238"/>
      <c r="F118" s="99" t="s">
        <v>328</v>
      </c>
      <c r="G118" s="99"/>
      <c r="H118" s="99"/>
      <c r="I118" s="133">
        <v>0.27879999999999999</v>
      </c>
      <c r="J118" s="101"/>
      <c r="K118" s="99"/>
      <c r="L118" s="101"/>
      <c r="M118" s="99"/>
      <c r="N118" s="102"/>
    </row>
    <row r="119" spans="1:14" ht="33.75" x14ac:dyDescent="0.25">
      <c r="A119" s="103"/>
      <c r="B119" s="104" t="s">
        <v>144</v>
      </c>
      <c r="C119" s="237" t="s">
        <v>145</v>
      </c>
      <c r="D119" s="237"/>
      <c r="E119" s="237"/>
      <c r="F119" s="237"/>
      <c r="G119" s="237"/>
      <c r="H119" s="237"/>
      <c r="I119" s="237"/>
      <c r="J119" s="237"/>
      <c r="K119" s="237"/>
      <c r="L119" s="237"/>
      <c r="M119" s="237"/>
      <c r="N119" s="239"/>
    </row>
    <row r="120" spans="1:14" ht="45" x14ac:dyDescent="0.25">
      <c r="A120" s="103"/>
      <c r="B120" s="104" t="s">
        <v>97</v>
      </c>
      <c r="C120" s="237" t="s">
        <v>98</v>
      </c>
      <c r="D120" s="237"/>
      <c r="E120" s="237"/>
      <c r="F120" s="237"/>
      <c r="G120" s="237"/>
      <c r="H120" s="237"/>
      <c r="I120" s="237"/>
      <c r="J120" s="237"/>
      <c r="K120" s="237"/>
      <c r="L120" s="237"/>
      <c r="M120" s="237"/>
      <c r="N120" s="239"/>
    </row>
    <row r="121" spans="1:14" x14ac:dyDescent="0.25">
      <c r="A121" s="105"/>
      <c r="B121" s="106">
        <v>1</v>
      </c>
      <c r="C121" s="237" t="s">
        <v>99</v>
      </c>
      <c r="D121" s="237"/>
      <c r="E121" s="237"/>
      <c r="F121" s="107"/>
      <c r="G121" s="107"/>
      <c r="H121" s="107"/>
      <c r="I121" s="107"/>
      <c r="J121" s="108">
        <v>415.65</v>
      </c>
      <c r="K121" s="110">
        <v>1.38</v>
      </c>
      <c r="L121" s="108">
        <v>159.91999999999999</v>
      </c>
      <c r="M121" s="110">
        <v>34.04</v>
      </c>
      <c r="N121" s="111">
        <v>5444</v>
      </c>
    </row>
    <row r="122" spans="1:14" x14ac:dyDescent="0.25">
      <c r="A122" s="105"/>
      <c r="B122" s="106">
        <v>2</v>
      </c>
      <c r="C122" s="237" t="s">
        <v>100</v>
      </c>
      <c r="D122" s="237"/>
      <c r="E122" s="237"/>
      <c r="F122" s="107"/>
      <c r="G122" s="107"/>
      <c r="H122" s="107"/>
      <c r="I122" s="107"/>
      <c r="J122" s="108">
        <v>52.39</v>
      </c>
      <c r="K122" s="109">
        <v>1.5</v>
      </c>
      <c r="L122" s="108">
        <v>21.91</v>
      </c>
      <c r="M122" s="110">
        <v>16.05</v>
      </c>
      <c r="N122" s="122">
        <v>352</v>
      </c>
    </row>
    <row r="123" spans="1:14" x14ac:dyDescent="0.25">
      <c r="A123" s="105"/>
      <c r="B123" s="106">
        <v>3</v>
      </c>
      <c r="C123" s="237" t="s">
        <v>119</v>
      </c>
      <c r="D123" s="237"/>
      <c r="E123" s="237"/>
      <c r="F123" s="107"/>
      <c r="G123" s="107"/>
      <c r="H123" s="107"/>
      <c r="I123" s="107"/>
      <c r="J123" s="108">
        <v>21.72</v>
      </c>
      <c r="K123" s="109">
        <v>1.5</v>
      </c>
      <c r="L123" s="108">
        <v>9.08</v>
      </c>
      <c r="M123" s="110">
        <v>34.04</v>
      </c>
      <c r="N123" s="122">
        <v>309</v>
      </c>
    </row>
    <row r="124" spans="1:14" x14ac:dyDescent="0.25">
      <c r="A124" s="105"/>
      <c r="B124" s="106">
        <v>4</v>
      </c>
      <c r="C124" s="237" t="s">
        <v>120</v>
      </c>
      <c r="D124" s="237"/>
      <c r="E124" s="237"/>
      <c r="F124" s="107"/>
      <c r="G124" s="107"/>
      <c r="H124" s="107"/>
      <c r="I124" s="107"/>
      <c r="J124" s="123">
        <v>1367.91</v>
      </c>
      <c r="K124" s="107"/>
      <c r="L124" s="108">
        <v>381.37</v>
      </c>
      <c r="M124" s="109">
        <v>8.8000000000000007</v>
      </c>
      <c r="N124" s="111">
        <v>3356</v>
      </c>
    </row>
    <row r="125" spans="1:14" x14ac:dyDescent="0.25">
      <c r="A125" s="105"/>
      <c r="B125" s="104"/>
      <c r="C125" s="237" t="s">
        <v>101</v>
      </c>
      <c r="D125" s="237"/>
      <c r="E125" s="237"/>
      <c r="F125" s="107" t="s">
        <v>102</v>
      </c>
      <c r="G125" s="110">
        <v>39.51</v>
      </c>
      <c r="H125" s="110">
        <v>1.38</v>
      </c>
      <c r="I125" s="134">
        <v>15.2012354</v>
      </c>
      <c r="J125" s="104"/>
      <c r="K125" s="107"/>
      <c r="L125" s="104"/>
      <c r="M125" s="107"/>
      <c r="N125" s="112"/>
    </row>
    <row r="126" spans="1:14" x14ac:dyDescent="0.25">
      <c r="A126" s="105"/>
      <c r="B126" s="104"/>
      <c r="C126" s="237" t="s">
        <v>121</v>
      </c>
      <c r="D126" s="237"/>
      <c r="E126" s="237"/>
      <c r="F126" s="107" t="s">
        <v>102</v>
      </c>
      <c r="G126" s="110">
        <v>1.27</v>
      </c>
      <c r="H126" s="109">
        <v>1.5</v>
      </c>
      <c r="I126" s="124">
        <v>0.53111399999999998</v>
      </c>
      <c r="J126" s="104"/>
      <c r="K126" s="107"/>
      <c r="L126" s="104"/>
      <c r="M126" s="107"/>
      <c r="N126" s="112"/>
    </row>
    <row r="127" spans="1:14" x14ac:dyDescent="0.25">
      <c r="A127" s="105"/>
      <c r="B127" s="104"/>
      <c r="C127" s="236" t="s">
        <v>103</v>
      </c>
      <c r="D127" s="236"/>
      <c r="E127" s="236"/>
      <c r="F127" s="114"/>
      <c r="G127" s="114"/>
      <c r="H127" s="114"/>
      <c r="I127" s="114"/>
      <c r="J127" s="125">
        <v>1835.95</v>
      </c>
      <c r="K127" s="114"/>
      <c r="L127" s="115">
        <v>563.20000000000005</v>
      </c>
      <c r="M127" s="114"/>
      <c r="N127" s="116"/>
    </row>
    <row r="128" spans="1:14" x14ac:dyDescent="0.25">
      <c r="A128" s="105"/>
      <c r="B128" s="104"/>
      <c r="C128" s="237" t="s">
        <v>104</v>
      </c>
      <c r="D128" s="237"/>
      <c r="E128" s="237"/>
      <c r="F128" s="107"/>
      <c r="G128" s="107"/>
      <c r="H128" s="107"/>
      <c r="I128" s="107"/>
      <c r="J128" s="104"/>
      <c r="K128" s="107"/>
      <c r="L128" s="108">
        <v>169</v>
      </c>
      <c r="M128" s="107"/>
      <c r="N128" s="111">
        <v>5753</v>
      </c>
    </row>
    <row r="129" spans="1:14" ht="33.75" x14ac:dyDescent="0.25">
      <c r="A129" s="105"/>
      <c r="B129" s="104" t="s">
        <v>315</v>
      </c>
      <c r="C129" s="237" t="s">
        <v>316</v>
      </c>
      <c r="D129" s="237"/>
      <c r="E129" s="237"/>
      <c r="F129" s="107" t="s">
        <v>107</v>
      </c>
      <c r="G129" s="117">
        <v>113</v>
      </c>
      <c r="H129" s="107"/>
      <c r="I129" s="117">
        <v>113</v>
      </c>
      <c r="J129" s="104"/>
      <c r="K129" s="107"/>
      <c r="L129" s="108">
        <v>190.97</v>
      </c>
      <c r="M129" s="107"/>
      <c r="N129" s="111">
        <v>6501</v>
      </c>
    </row>
    <row r="130" spans="1:14" ht="67.5" x14ac:dyDescent="0.25">
      <c r="A130" s="105"/>
      <c r="B130" s="104" t="s">
        <v>317</v>
      </c>
      <c r="C130" s="237" t="s">
        <v>318</v>
      </c>
      <c r="D130" s="237"/>
      <c r="E130" s="237"/>
      <c r="F130" s="107" t="s">
        <v>107</v>
      </c>
      <c r="G130" s="117">
        <v>65</v>
      </c>
      <c r="H130" s="110">
        <v>0.85</v>
      </c>
      <c r="I130" s="110">
        <v>55.25</v>
      </c>
      <c r="J130" s="104"/>
      <c r="K130" s="107"/>
      <c r="L130" s="108">
        <v>93.37</v>
      </c>
      <c r="M130" s="107"/>
      <c r="N130" s="111">
        <v>3179</v>
      </c>
    </row>
    <row r="131" spans="1:14" x14ac:dyDescent="0.25">
      <c r="A131" s="118"/>
      <c r="B131" s="119"/>
      <c r="C131" s="238" t="s">
        <v>110</v>
      </c>
      <c r="D131" s="238"/>
      <c r="E131" s="238"/>
      <c r="F131" s="99"/>
      <c r="G131" s="99"/>
      <c r="H131" s="99"/>
      <c r="I131" s="99"/>
      <c r="J131" s="101"/>
      <c r="K131" s="99"/>
      <c r="L131" s="135">
        <v>847.54</v>
      </c>
      <c r="M131" s="114"/>
      <c r="N131" s="121">
        <v>18832</v>
      </c>
    </row>
    <row r="132" spans="1:14" ht="41.25" customHeight="1" x14ac:dyDescent="0.25">
      <c r="A132" s="97" t="s">
        <v>154</v>
      </c>
      <c r="B132" s="98" t="s">
        <v>329</v>
      </c>
      <c r="C132" s="238" t="s">
        <v>330</v>
      </c>
      <c r="D132" s="238"/>
      <c r="E132" s="238"/>
      <c r="F132" s="99" t="s">
        <v>331</v>
      </c>
      <c r="G132" s="99"/>
      <c r="H132" s="99"/>
      <c r="I132" s="100">
        <v>0.55300000000000005</v>
      </c>
      <c r="J132" s="101"/>
      <c r="K132" s="99"/>
      <c r="L132" s="101"/>
      <c r="M132" s="99"/>
      <c r="N132" s="102"/>
    </row>
    <row r="133" spans="1:14" ht="33.75" x14ac:dyDescent="0.25">
      <c r="A133" s="103"/>
      <c r="B133" s="104" t="s">
        <v>144</v>
      </c>
      <c r="C133" s="237" t="s">
        <v>145</v>
      </c>
      <c r="D133" s="237"/>
      <c r="E133" s="237"/>
      <c r="F133" s="237"/>
      <c r="G133" s="237"/>
      <c r="H133" s="237"/>
      <c r="I133" s="237"/>
      <c r="J133" s="237"/>
      <c r="K133" s="237"/>
      <c r="L133" s="237"/>
      <c r="M133" s="237"/>
      <c r="N133" s="239"/>
    </row>
    <row r="134" spans="1:14" ht="45" x14ac:dyDescent="0.25">
      <c r="A134" s="103"/>
      <c r="B134" s="104" t="s">
        <v>97</v>
      </c>
      <c r="C134" s="237" t="s">
        <v>98</v>
      </c>
      <c r="D134" s="237"/>
      <c r="E134" s="237"/>
      <c r="F134" s="237"/>
      <c r="G134" s="237"/>
      <c r="H134" s="237"/>
      <c r="I134" s="237"/>
      <c r="J134" s="237"/>
      <c r="K134" s="237"/>
      <c r="L134" s="237"/>
      <c r="M134" s="237"/>
      <c r="N134" s="239"/>
    </row>
    <row r="135" spans="1:14" x14ac:dyDescent="0.25">
      <c r="A135" s="105"/>
      <c r="B135" s="106">
        <v>1</v>
      </c>
      <c r="C135" s="237" t="s">
        <v>99</v>
      </c>
      <c r="D135" s="237"/>
      <c r="E135" s="237"/>
      <c r="F135" s="107"/>
      <c r="G135" s="107"/>
      <c r="H135" s="107"/>
      <c r="I135" s="107"/>
      <c r="J135" s="108">
        <v>297.45999999999998</v>
      </c>
      <c r="K135" s="110">
        <v>1.38</v>
      </c>
      <c r="L135" s="108">
        <v>227</v>
      </c>
      <c r="M135" s="110">
        <v>34.04</v>
      </c>
      <c r="N135" s="111">
        <v>7727</v>
      </c>
    </row>
    <row r="136" spans="1:14" x14ac:dyDescent="0.25">
      <c r="A136" s="105"/>
      <c r="B136" s="106">
        <v>2</v>
      </c>
      <c r="C136" s="237" t="s">
        <v>100</v>
      </c>
      <c r="D136" s="237"/>
      <c r="E136" s="237"/>
      <c r="F136" s="107"/>
      <c r="G136" s="107"/>
      <c r="H136" s="107"/>
      <c r="I136" s="107"/>
      <c r="J136" s="108">
        <v>11.59</v>
      </c>
      <c r="K136" s="109">
        <v>1.5</v>
      </c>
      <c r="L136" s="108">
        <v>9.61</v>
      </c>
      <c r="M136" s="109">
        <v>18.899999999999999</v>
      </c>
      <c r="N136" s="122">
        <v>182</v>
      </c>
    </row>
    <row r="137" spans="1:14" x14ac:dyDescent="0.25">
      <c r="A137" s="105"/>
      <c r="B137" s="104"/>
      <c r="C137" s="237" t="s">
        <v>101</v>
      </c>
      <c r="D137" s="237"/>
      <c r="E137" s="237"/>
      <c r="F137" s="107" t="s">
        <v>102</v>
      </c>
      <c r="G137" s="110">
        <v>25.06</v>
      </c>
      <c r="H137" s="110">
        <v>1.38</v>
      </c>
      <c r="I137" s="134">
        <v>19.124288400000001</v>
      </c>
      <c r="J137" s="104"/>
      <c r="K137" s="107"/>
      <c r="L137" s="104"/>
      <c r="M137" s="107"/>
      <c r="N137" s="112"/>
    </row>
    <row r="138" spans="1:14" x14ac:dyDescent="0.25">
      <c r="A138" s="105"/>
      <c r="B138" s="104"/>
      <c r="C138" s="236" t="s">
        <v>103</v>
      </c>
      <c r="D138" s="236"/>
      <c r="E138" s="236"/>
      <c r="F138" s="114"/>
      <c r="G138" s="114"/>
      <c r="H138" s="114"/>
      <c r="I138" s="114"/>
      <c r="J138" s="115">
        <v>309.05</v>
      </c>
      <c r="K138" s="114"/>
      <c r="L138" s="115">
        <v>236.61</v>
      </c>
      <c r="M138" s="114"/>
      <c r="N138" s="116"/>
    </row>
    <row r="139" spans="1:14" x14ac:dyDescent="0.25">
      <c r="A139" s="105"/>
      <c r="B139" s="104"/>
      <c r="C139" s="237" t="s">
        <v>104</v>
      </c>
      <c r="D139" s="237"/>
      <c r="E139" s="237"/>
      <c r="F139" s="107"/>
      <c r="G139" s="107"/>
      <c r="H139" s="107"/>
      <c r="I139" s="107"/>
      <c r="J139" s="104"/>
      <c r="K139" s="107"/>
      <c r="L139" s="108">
        <v>227</v>
      </c>
      <c r="M139" s="107"/>
      <c r="N139" s="111">
        <v>7727</v>
      </c>
    </row>
    <row r="140" spans="1:14" ht="33.75" x14ac:dyDescent="0.25">
      <c r="A140" s="105"/>
      <c r="B140" s="104" t="s">
        <v>210</v>
      </c>
      <c r="C140" s="237" t="s">
        <v>211</v>
      </c>
      <c r="D140" s="237"/>
      <c r="E140" s="237"/>
      <c r="F140" s="107" t="s">
        <v>107</v>
      </c>
      <c r="G140" s="117">
        <v>95</v>
      </c>
      <c r="H140" s="107"/>
      <c r="I140" s="117">
        <v>95</v>
      </c>
      <c r="J140" s="104"/>
      <c r="K140" s="107"/>
      <c r="L140" s="108">
        <v>215.65</v>
      </c>
      <c r="M140" s="107"/>
      <c r="N140" s="111">
        <v>7341</v>
      </c>
    </row>
    <row r="141" spans="1:14" ht="67.5" x14ac:dyDescent="0.25">
      <c r="A141" s="105"/>
      <c r="B141" s="104" t="s">
        <v>212</v>
      </c>
      <c r="C141" s="237" t="s">
        <v>213</v>
      </c>
      <c r="D141" s="237"/>
      <c r="E141" s="237"/>
      <c r="F141" s="107" t="s">
        <v>107</v>
      </c>
      <c r="G141" s="117">
        <v>51</v>
      </c>
      <c r="H141" s="110">
        <v>0.85</v>
      </c>
      <c r="I141" s="110">
        <v>43.35</v>
      </c>
      <c r="J141" s="104"/>
      <c r="K141" s="107"/>
      <c r="L141" s="108">
        <v>98.4</v>
      </c>
      <c r="M141" s="107"/>
      <c r="N141" s="111">
        <v>3350</v>
      </c>
    </row>
    <row r="142" spans="1:14" x14ac:dyDescent="0.25">
      <c r="A142" s="118"/>
      <c r="B142" s="119"/>
      <c r="C142" s="238" t="s">
        <v>110</v>
      </c>
      <c r="D142" s="238"/>
      <c r="E142" s="238"/>
      <c r="F142" s="99"/>
      <c r="G142" s="99"/>
      <c r="H142" s="99"/>
      <c r="I142" s="99"/>
      <c r="J142" s="101"/>
      <c r="K142" s="99"/>
      <c r="L142" s="135">
        <v>550.66</v>
      </c>
      <c r="M142" s="114"/>
      <c r="N142" s="121">
        <v>18600</v>
      </c>
    </row>
    <row r="143" spans="1:14" ht="43.5" customHeight="1" x14ac:dyDescent="0.25">
      <c r="A143" s="97" t="s">
        <v>155</v>
      </c>
      <c r="B143" s="98" t="s">
        <v>332</v>
      </c>
      <c r="C143" s="238" t="s">
        <v>333</v>
      </c>
      <c r="D143" s="238"/>
      <c r="E143" s="238"/>
      <c r="F143" s="99" t="s">
        <v>331</v>
      </c>
      <c r="G143" s="99"/>
      <c r="H143" s="99"/>
      <c r="I143" s="100">
        <v>0.35699999999999998</v>
      </c>
      <c r="J143" s="101"/>
      <c r="K143" s="99"/>
      <c r="L143" s="101"/>
      <c r="M143" s="99"/>
      <c r="N143" s="102"/>
    </row>
    <row r="144" spans="1:14" ht="33.75" x14ac:dyDescent="0.25">
      <c r="A144" s="103"/>
      <c r="B144" s="104" t="s">
        <v>144</v>
      </c>
      <c r="C144" s="237" t="s">
        <v>145</v>
      </c>
      <c r="D144" s="237"/>
      <c r="E144" s="237"/>
      <c r="F144" s="237"/>
      <c r="G144" s="237"/>
      <c r="H144" s="237"/>
      <c r="I144" s="237"/>
      <c r="J144" s="237"/>
      <c r="K144" s="237"/>
      <c r="L144" s="237"/>
      <c r="M144" s="237"/>
      <c r="N144" s="239"/>
    </row>
    <row r="145" spans="1:14" ht="45" x14ac:dyDescent="0.25">
      <c r="A145" s="103"/>
      <c r="B145" s="104" t="s">
        <v>97</v>
      </c>
      <c r="C145" s="237" t="s">
        <v>98</v>
      </c>
      <c r="D145" s="237"/>
      <c r="E145" s="237"/>
      <c r="F145" s="237"/>
      <c r="G145" s="237"/>
      <c r="H145" s="237"/>
      <c r="I145" s="237"/>
      <c r="J145" s="237"/>
      <c r="K145" s="237"/>
      <c r="L145" s="237"/>
      <c r="M145" s="237"/>
      <c r="N145" s="239"/>
    </row>
    <row r="146" spans="1:14" x14ac:dyDescent="0.25">
      <c r="A146" s="105"/>
      <c r="B146" s="106">
        <v>1</v>
      </c>
      <c r="C146" s="237" t="s">
        <v>99</v>
      </c>
      <c r="D146" s="237"/>
      <c r="E146" s="237"/>
      <c r="F146" s="107"/>
      <c r="G146" s="107"/>
      <c r="H146" s="107"/>
      <c r="I146" s="107"/>
      <c r="J146" s="108">
        <v>235.86</v>
      </c>
      <c r="K146" s="110">
        <v>1.38</v>
      </c>
      <c r="L146" s="108">
        <v>116.2</v>
      </c>
      <c r="M146" s="110">
        <v>34.04</v>
      </c>
      <c r="N146" s="111">
        <v>3955</v>
      </c>
    </row>
    <row r="147" spans="1:14" x14ac:dyDescent="0.25">
      <c r="A147" s="105"/>
      <c r="B147" s="106">
        <v>2</v>
      </c>
      <c r="C147" s="237" t="s">
        <v>100</v>
      </c>
      <c r="D147" s="237"/>
      <c r="E147" s="237"/>
      <c r="F147" s="107"/>
      <c r="G147" s="107"/>
      <c r="H147" s="107"/>
      <c r="I147" s="107"/>
      <c r="J147" s="108">
        <v>11.59</v>
      </c>
      <c r="K147" s="109">
        <v>1.5</v>
      </c>
      <c r="L147" s="108">
        <v>6.21</v>
      </c>
      <c r="M147" s="109">
        <v>18.899999999999999</v>
      </c>
      <c r="N147" s="122">
        <v>117</v>
      </c>
    </row>
    <row r="148" spans="1:14" x14ac:dyDescent="0.25">
      <c r="A148" s="105"/>
      <c r="B148" s="104"/>
      <c r="C148" s="237" t="s">
        <v>101</v>
      </c>
      <c r="D148" s="237"/>
      <c r="E148" s="237"/>
      <c r="F148" s="107" t="s">
        <v>102</v>
      </c>
      <c r="G148" s="110">
        <v>19.87</v>
      </c>
      <c r="H148" s="110">
        <v>1.38</v>
      </c>
      <c r="I148" s="134">
        <v>9.7891542000000005</v>
      </c>
      <c r="J148" s="104"/>
      <c r="K148" s="107"/>
      <c r="L148" s="104"/>
      <c r="M148" s="107"/>
      <c r="N148" s="112"/>
    </row>
    <row r="149" spans="1:14" x14ac:dyDescent="0.25">
      <c r="A149" s="105"/>
      <c r="B149" s="104"/>
      <c r="C149" s="236" t="s">
        <v>103</v>
      </c>
      <c r="D149" s="236"/>
      <c r="E149" s="236"/>
      <c r="F149" s="114"/>
      <c r="G149" s="114"/>
      <c r="H149" s="114"/>
      <c r="I149" s="114"/>
      <c r="J149" s="115">
        <v>247.45</v>
      </c>
      <c r="K149" s="114"/>
      <c r="L149" s="115">
        <v>122.41</v>
      </c>
      <c r="M149" s="114"/>
      <c r="N149" s="116"/>
    </row>
    <row r="150" spans="1:14" x14ac:dyDescent="0.25">
      <c r="A150" s="105"/>
      <c r="B150" s="104"/>
      <c r="C150" s="237" t="s">
        <v>104</v>
      </c>
      <c r="D150" s="237"/>
      <c r="E150" s="237"/>
      <c r="F150" s="107"/>
      <c r="G150" s="107"/>
      <c r="H150" s="107"/>
      <c r="I150" s="107"/>
      <c r="J150" s="104"/>
      <c r="K150" s="107"/>
      <c r="L150" s="108">
        <v>116.2</v>
      </c>
      <c r="M150" s="107"/>
      <c r="N150" s="111">
        <v>3955</v>
      </c>
    </row>
    <row r="151" spans="1:14" ht="33.75" x14ac:dyDescent="0.25">
      <c r="A151" s="105"/>
      <c r="B151" s="104" t="s">
        <v>210</v>
      </c>
      <c r="C151" s="237" t="s">
        <v>211</v>
      </c>
      <c r="D151" s="237"/>
      <c r="E151" s="237"/>
      <c r="F151" s="107" t="s">
        <v>107</v>
      </c>
      <c r="G151" s="117">
        <v>95</v>
      </c>
      <c r="H151" s="107"/>
      <c r="I151" s="117">
        <v>95</v>
      </c>
      <c r="J151" s="104"/>
      <c r="K151" s="107"/>
      <c r="L151" s="108">
        <v>110.39</v>
      </c>
      <c r="M151" s="107"/>
      <c r="N151" s="111">
        <v>3757</v>
      </c>
    </row>
    <row r="152" spans="1:14" ht="67.5" x14ac:dyDescent="0.25">
      <c r="A152" s="105"/>
      <c r="B152" s="104" t="s">
        <v>212</v>
      </c>
      <c r="C152" s="237" t="s">
        <v>213</v>
      </c>
      <c r="D152" s="237"/>
      <c r="E152" s="237"/>
      <c r="F152" s="107" t="s">
        <v>107</v>
      </c>
      <c r="G152" s="117">
        <v>51</v>
      </c>
      <c r="H152" s="110">
        <v>0.85</v>
      </c>
      <c r="I152" s="110">
        <v>43.35</v>
      </c>
      <c r="J152" s="104"/>
      <c r="K152" s="107"/>
      <c r="L152" s="108">
        <v>50.37</v>
      </c>
      <c r="M152" s="107"/>
      <c r="N152" s="111">
        <v>1714</v>
      </c>
    </row>
    <row r="153" spans="1:14" x14ac:dyDescent="0.25">
      <c r="A153" s="118"/>
      <c r="B153" s="119"/>
      <c r="C153" s="238" t="s">
        <v>110</v>
      </c>
      <c r="D153" s="238"/>
      <c r="E153" s="238"/>
      <c r="F153" s="99"/>
      <c r="G153" s="99"/>
      <c r="H153" s="99"/>
      <c r="I153" s="99"/>
      <c r="J153" s="101"/>
      <c r="K153" s="99"/>
      <c r="L153" s="135">
        <v>283.17</v>
      </c>
      <c r="M153" s="114"/>
      <c r="N153" s="121">
        <v>9543</v>
      </c>
    </row>
    <row r="154" spans="1:14" ht="36" customHeight="1" x14ac:dyDescent="0.25">
      <c r="A154" s="97" t="s">
        <v>159</v>
      </c>
      <c r="B154" s="98" t="s">
        <v>334</v>
      </c>
      <c r="C154" s="238" t="s">
        <v>335</v>
      </c>
      <c r="D154" s="238"/>
      <c r="E154" s="238"/>
      <c r="F154" s="99" t="s">
        <v>528</v>
      </c>
      <c r="G154" s="99"/>
      <c r="H154" s="99"/>
      <c r="I154" s="136">
        <v>0.91</v>
      </c>
      <c r="J154" s="101"/>
      <c r="K154" s="99"/>
      <c r="L154" s="101"/>
      <c r="M154" s="99"/>
      <c r="N154" s="102"/>
    </row>
    <row r="155" spans="1:14" ht="33.75" x14ac:dyDescent="0.25">
      <c r="A155" s="103"/>
      <c r="B155" s="104" t="s">
        <v>144</v>
      </c>
      <c r="C155" s="237" t="s">
        <v>145</v>
      </c>
      <c r="D155" s="237"/>
      <c r="E155" s="237"/>
      <c r="F155" s="237"/>
      <c r="G155" s="237"/>
      <c r="H155" s="237"/>
      <c r="I155" s="237"/>
      <c r="J155" s="237"/>
      <c r="K155" s="237"/>
      <c r="L155" s="237"/>
      <c r="M155" s="237"/>
      <c r="N155" s="239"/>
    </row>
    <row r="156" spans="1:14" ht="45" x14ac:dyDescent="0.25">
      <c r="A156" s="103"/>
      <c r="B156" s="104" t="s">
        <v>97</v>
      </c>
      <c r="C156" s="237" t="s">
        <v>98</v>
      </c>
      <c r="D156" s="237"/>
      <c r="E156" s="237"/>
      <c r="F156" s="237"/>
      <c r="G156" s="237"/>
      <c r="H156" s="237"/>
      <c r="I156" s="237"/>
      <c r="J156" s="237"/>
      <c r="K156" s="237"/>
      <c r="L156" s="237"/>
      <c r="M156" s="237"/>
      <c r="N156" s="239"/>
    </row>
    <row r="157" spans="1:14" x14ac:dyDescent="0.25">
      <c r="A157" s="105"/>
      <c r="B157" s="106">
        <v>1</v>
      </c>
      <c r="C157" s="237" t="s">
        <v>99</v>
      </c>
      <c r="D157" s="237"/>
      <c r="E157" s="237"/>
      <c r="F157" s="107"/>
      <c r="G157" s="107"/>
      <c r="H157" s="107"/>
      <c r="I157" s="107"/>
      <c r="J157" s="108">
        <v>103.28</v>
      </c>
      <c r="K157" s="110">
        <v>1.38</v>
      </c>
      <c r="L157" s="108">
        <v>129.69999999999999</v>
      </c>
      <c r="M157" s="110">
        <v>34.04</v>
      </c>
      <c r="N157" s="111">
        <v>4415</v>
      </c>
    </row>
    <row r="158" spans="1:14" x14ac:dyDescent="0.25">
      <c r="A158" s="105"/>
      <c r="B158" s="106">
        <v>2</v>
      </c>
      <c r="C158" s="237" t="s">
        <v>100</v>
      </c>
      <c r="D158" s="237"/>
      <c r="E158" s="237"/>
      <c r="F158" s="107"/>
      <c r="G158" s="107"/>
      <c r="H158" s="107"/>
      <c r="I158" s="107"/>
      <c r="J158" s="108">
        <v>10.79</v>
      </c>
      <c r="K158" s="109">
        <v>1.5</v>
      </c>
      <c r="L158" s="108">
        <v>14.73</v>
      </c>
      <c r="M158" s="110">
        <v>5.71</v>
      </c>
      <c r="N158" s="122">
        <v>84</v>
      </c>
    </row>
    <row r="159" spans="1:14" x14ac:dyDescent="0.25">
      <c r="A159" s="105"/>
      <c r="B159" s="106">
        <v>3</v>
      </c>
      <c r="C159" s="237" t="s">
        <v>119</v>
      </c>
      <c r="D159" s="237"/>
      <c r="E159" s="237"/>
      <c r="F159" s="107"/>
      <c r="G159" s="107"/>
      <c r="H159" s="107"/>
      <c r="I159" s="107"/>
      <c r="J159" s="108">
        <v>0.13</v>
      </c>
      <c r="K159" s="109">
        <v>1.5</v>
      </c>
      <c r="L159" s="108">
        <v>0.18</v>
      </c>
      <c r="M159" s="110">
        <v>34.04</v>
      </c>
      <c r="N159" s="122">
        <v>6</v>
      </c>
    </row>
    <row r="160" spans="1:14" x14ac:dyDescent="0.25">
      <c r="A160" s="105"/>
      <c r="B160" s="106">
        <v>4</v>
      </c>
      <c r="C160" s="237" t="s">
        <v>120</v>
      </c>
      <c r="D160" s="237"/>
      <c r="E160" s="237"/>
      <c r="F160" s="107"/>
      <c r="G160" s="107"/>
      <c r="H160" s="107"/>
      <c r="I160" s="107"/>
      <c r="J160" s="108">
        <v>329.86</v>
      </c>
      <c r="K160" s="107"/>
      <c r="L160" s="108">
        <v>0</v>
      </c>
      <c r="M160" s="110">
        <v>8.27</v>
      </c>
      <c r="N160" s="112"/>
    </row>
    <row r="161" spans="1:14" x14ac:dyDescent="0.25">
      <c r="A161" s="105"/>
      <c r="B161" s="104"/>
      <c r="C161" s="237" t="s">
        <v>101</v>
      </c>
      <c r="D161" s="237"/>
      <c r="E161" s="237"/>
      <c r="F161" s="107" t="s">
        <v>102</v>
      </c>
      <c r="G161" s="110">
        <v>7.43</v>
      </c>
      <c r="H161" s="110">
        <v>1.38</v>
      </c>
      <c r="I161" s="124">
        <v>9.3305939999999996</v>
      </c>
      <c r="J161" s="104"/>
      <c r="K161" s="107"/>
      <c r="L161" s="104"/>
      <c r="M161" s="107"/>
      <c r="N161" s="112"/>
    </row>
    <row r="162" spans="1:14" x14ac:dyDescent="0.25">
      <c r="A162" s="105"/>
      <c r="B162" s="104"/>
      <c r="C162" s="237" t="s">
        <v>121</v>
      </c>
      <c r="D162" s="237"/>
      <c r="E162" s="237"/>
      <c r="F162" s="107" t="s">
        <v>102</v>
      </c>
      <c r="G162" s="110">
        <v>0.01</v>
      </c>
      <c r="H162" s="109">
        <v>1.5</v>
      </c>
      <c r="I162" s="139">
        <v>1.3650000000000001E-2</v>
      </c>
      <c r="J162" s="104"/>
      <c r="K162" s="107"/>
      <c r="L162" s="104"/>
      <c r="M162" s="107"/>
      <c r="N162" s="112"/>
    </row>
    <row r="163" spans="1:14" x14ac:dyDescent="0.25">
      <c r="A163" s="105"/>
      <c r="B163" s="104"/>
      <c r="C163" s="236" t="s">
        <v>103</v>
      </c>
      <c r="D163" s="236"/>
      <c r="E163" s="236"/>
      <c r="F163" s="114"/>
      <c r="G163" s="114"/>
      <c r="H163" s="114"/>
      <c r="I163" s="114"/>
      <c r="J163" s="115">
        <v>114.07</v>
      </c>
      <c r="K163" s="114"/>
      <c r="L163" s="115">
        <v>144.43</v>
      </c>
      <c r="M163" s="114"/>
      <c r="N163" s="116"/>
    </row>
    <row r="164" spans="1:14" x14ac:dyDescent="0.25">
      <c r="A164" s="105"/>
      <c r="B164" s="104"/>
      <c r="C164" s="237" t="s">
        <v>104</v>
      </c>
      <c r="D164" s="237"/>
      <c r="E164" s="237"/>
      <c r="F164" s="107"/>
      <c r="G164" s="107"/>
      <c r="H164" s="107"/>
      <c r="I164" s="107"/>
      <c r="J164" s="104"/>
      <c r="K164" s="107"/>
      <c r="L164" s="108">
        <v>129.88</v>
      </c>
      <c r="M164" s="107"/>
      <c r="N164" s="111">
        <v>4421</v>
      </c>
    </row>
    <row r="165" spans="1:14" ht="33.75" x14ac:dyDescent="0.25">
      <c r="A165" s="105"/>
      <c r="B165" s="104" t="s">
        <v>210</v>
      </c>
      <c r="C165" s="237" t="s">
        <v>211</v>
      </c>
      <c r="D165" s="237"/>
      <c r="E165" s="237"/>
      <c r="F165" s="107" t="s">
        <v>107</v>
      </c>
      <c r="G165" s="117">
        <v>95</v>
      </c>
      <c r="H165" s="107"/>
      <c r="I165" s="117">
        <v>95</v>
      </c>
      <c r="J165" s="104"/>
      <c r="K165" s="107"/>
      <c r="L165" s="108">
        <v>123.39</v>
      </c>
      <c r="M165" s="107"/>
      <c r="N165" s="111">
        <v>4200</v>
      </c>
    </row>
    <row r="166" spans="1:14" ht="67.5" x14ac:dyDescent="0.25">
      <c r="A166" s="105"/>
      <c r="B166" s="104" t="s">
        <v>212</v>
      </c>
      <c r="C166" s="237" t="s">
        <v>213</v>
      </c>
      <c r="D166" s="237"/>
      <c r="E166" s="237"/>
      <c r="F166" s="107" t="s">
        <v>107</v>
      </c>
      <c r="G166" s="117">
        <v>51</v>
      </c>
      <c r="H166" s="110">
        <v>0.85</v>
      </c>
      <c r="I166" s="110">
        <v>43.35</v>
      </c>
      <c r="J166" s="104"/>
      <c r="K166" s="107"/>
      <c r="L166" s="108">
        <v>56.3</v>
      </c>
      <c r="M166" s="107"/>
      <c r="N166" s="111">
        <v>1917</v>
      </c>
    </row>
    <row r="167" spans="1:14" x14ac:dyDescent="0.25">
      <c r="A167" s="118"/>
      <c r="B167" s="119"/>
      <c r="C167" s="238" t="s">
        <v>110</v>
      </c>
      <c r="D167" s="238"/>
      <c r="E167" s="238"/>
      <c r="F167" s="99"/>
      <c r="G167" s="99"/>
      <c r="H167" s="99"/>
      <c r="I167" s="99"/>
      <c r="J167" s="101"/>
      <c r="K167" s="99"/>
      <c r="L167" s="135">
        <v>324.12</v>
      </c>
      <c r="M167" s="114"/>
      <c r="N167" s="121">
        <v>10616</v>
      </c>
    </row>
    <row r="168" spans="1:14" ht="31.5" x14ac:dyDescent="0.25">
      <c r="A168" s="97" t="s">
        <v>162</v>
      </c>
      <c r="B168" s="98" t="s">
        <v>337</v>
      </c>
      <c r="C168" s="238" t="s">
        <v>338</v>
      </c>
      <c r="D168" s="238"/>
      <c r="E168" s="238"/>
      <c r="F168" s="99" t="s">
        <v>202</v>
      </c>
      <c r="G168" s="99"/>
      <c r="H168" s="99"/>
      <c r="I168" s="100">
        <v>0.27400000000000002</v>
      </c>
      <c r="J168" s="120">
        <v>18786.73</v>
      </c>
      <c r="K168" s="99"/>
      <c r="L168" s="120">
        <v>5147.5600000000004</v>
      </c>
      <c r="M168" s="136">
        <v>13.53</v>
      </c>
      <c r="N168" s="121">
        <v>69646</v>
      </c>
    </row>
    <row r="169" spans="1:14" x14ac:dyDescent="0.25">
      <c r="A169" s="118"/>
      <c r="B169" s="119"/>
      <c r="C169" s="238" t="s">
        <v>110</v>
      </c>
      <c r="D169" s="238"/>
      <c r="E169" s="238"/>
      <c r="F169" s="99"/>
      <c r="G169" s="99"/>
      <c r="H169" s="99"/>
      <c r="I169" s="99"/>
      <c r="J169" s="101"/>
      <c r="K169" s="99"/>
      <c r="L169" s="120">
        <v>5147.5600000000004</v>
      </c>
      <c r="M169" s="114"/>
      <c r="N169" s="121">
        <v>69646</v>
      </c>
    </row>
    <row r="170" spans="1:14" ht="42" x14ac:dyDescent="0.25">
      <c r="A170" s="97" t="s">
        <v>163</v>
      </c>
      <c r="B170" s="98" t="s">
        <v>339</v>
      </c>
      <c r="C170" s="238" t="s">
        <v>340</v>
      </c>
      <c r="D170" s="238"/>
      <c r="E170" s="238"/>
      <c r="F170" s="99" t="s">
        <v>341</v>
      </c>
      <c r="G170" s="99"/>
      <c r="H170" s="99"/>
      <c r="I170" s="136">
        <v>0.83</v>
      </c>
      <c r="J170" s="101"/>
      <c r="K170" s="99"/>
      <c r="L170" s="101"/>
      <c r="M170" s="99"/>
      <c r="N170" s="102"/>
    </row>
    <row r="171" spans="1:14" ht="33.75" x14ac:dyDescent="0.25">
      <c r="A171" s="103"/>
      <c r="B171" s="104" t="s">
        <v>144</v>
      </c>
      <c r="C171" s="237" t="s">
        <v>145</v>
      </c>
      <c r="D171" s="237"/>
      <c r="E171" s="237"/>
      <c r="F171" s="237"/>
      <c r="G171" s="237"/>
      <c r="H171" s="237"/>
      <c r="I171" s="237"/>
      <c r="J171" s="237"/>
      <c r="K171" s="237"/>
      <c r="L171" s="237"/>
      <c r="M171" s="237"/>
      <c r="N171" s="239"/>
    </row>
    <row r="172" spans="1:14" ht="45" x14ac:dyDescent="0.25">
      <c r="A172" s="103"/>
      <c r="B172" s="104" t="s">
        <v>97</v>
      </c>
      <c r="C172" s="237" t="s">
        <v>98</v>
      </c>
      <c r="D172" s="237"/>
      <c r="E172" s="237"/>
      <c r="F172" s="237"/>
      <c r="G172" s="237"/>
      <c r="H172" s="237"/>
      <c r="I172" s="237"/>
      <c r="J172" s="237"/>
      <c r="K172" s="237"/>
      <c r="L172" s="237"/>
      <c r="M172" s="237"/>
      <c r="N172" s="239"/>
    </row>
    <row r="173" spans="1:14" x14ac:dyDescent="0.25">
      <c r="A173" s="105"/>
      <c r="B173" s="106">
        <v>1</v>
      </c>
      <c r="C173" s="237" t="s">
        <v>99</v>
      </c>
      <c r="D173" s="237"/>
      <c r="E173" s="237"/>
      <c r="F173" s="107"/>
      <c r="G173" s="107"/>
      <c r="H173" s="107"/>
      <c r="I173" s="107"/>
      <c r="J173" s="108">
        <v>555.77</v>
      </c>
      <c r="K173" s="110">
        <v>1.38</v>
      </c>
      <c r="L173" s="108">
        <v>636.58000000000004</v>
      </c>
      <c r="M173" s="110">
        <v>34.04</v>
      </c>
      <c r="N173" s="111">
        <v>21669</v>
      </c>
    </row>
    <row r="174" spans="1:14" x14ac:dyDescent="0.25">
      <c r="A174" s="105"/>
      <c r="B174" s="106">
        <v>2</v>
      </c>
      <c r="C174" s="237" t="s">
        <v>100</v>
      </c>
      <c r="D174" s="237"/>
      <c r="E174" s="237"/>
      <c r="F174" s="107"/>
      <c r="G174" s="107"/>
      <c r="H174" s="107"/>
      <c r="I174" s="107"/>
      <c r="J174" s="108">
        <v>258.69</v>
      </c>
      <c r="K174" s="109">
        <v>1.5</v>
      </c>
      <c r="L174" s="108">
        <v>322.07</v>
      </c>
      <c r="M174" s="110">
        <v>16.440000000000001</v>
      </c>
      <c r="N174" s="111">
        <v>5295</v>
      </c>
    </row>
    <row r="175" spans="1:14" x14ac:dyDescent="0.25">
      <c r="A175" s="105"/>
      <c r="B175" s="106">
        <v>3</v>
      </c>
      <c r="C175" s="237" t="s">
        <v>119</v>
      </c>
      <c r="D175" s="237"/>
      <c r="E175" s="237"/>
      <c r="F175" s="107"/>
      <c r="G175" s="107"/>
      <c r="H175" s="107"/>
      <c r="I175" s="107"/>
      <c r="J175" s="108">
        <v>11.8</v>
      </c>
      <c r="K175" s="109">
        <v>1.5</v>
      </c>
      <c r="L175" s="108">
        <v>14.69</v>
      </c>
      <c r="M175" s="110">
        <v>34.04</v>
      </c>
      <c r="N175" s="122">
        <v>500</v>
      </c>
    </row>
    <row r="176" spans="1:14" x14ac:dyDescent="0.25">
      <c r="A176" s="105"/>
      <c r="B176" s="106">
        <v>4</v>
      </c>
      <c r="C176" s="237" t="s">
        <v>120</v>
      </c>
      <c r="D176" s="237"/>
      <c r="E176" s="237"/>
      <c r="F176" s="107"/>
      <c r="G176" s="107"/>
      <c r="H176" s="107"/>
      <c r="I176" s="107"/>
      <c r="J176" s="123">
        <v>14581.72</v>
      </c>
      <c r="K176" s="107"/>
      <c r="L176" s="123">
        <v>1077.1099999999999</v>
      </c>
      <c r="M176" s="110">
        <v>14.24</v>
      </c>
      <c r="N176" s="111">
        <v>15338</v>
      </c>
    </row>
    <row r="177" spans="1:14" x14ac:dyDescent="0.25">
      <c r="A177" s="105"/>
      <c r="B177" s="104"/>
      <c r="C177" s="237" t="s">
        <v>101</v>
      </c>
      <c r="D177" s="237"/>
      <c r="E177" s="237"/>
      <c r="F177" s="107" t="s">
        <v>102</v>
      </c>
      <c r="G177" s="110">
        <v>47.38</v>
      </c>
      <c r="H177" s="110">
        <v>1.38</v>
      </c>
      <c r="I177" s="124">
        <v>54.269052000000002</v>
      </c>
      <c r="J177" s="104"/>
      <c r="K177" s="107"/>
      <c r="L177" s="104"/>
      <c r="M177" s="107"/>
      <c r="N177" s="112"/>
    </row>
    <row r="178" spans="1:14" x14ac:dyDescent="0.25">
      <c r="A178" s="105"/>
      <c r="B178" s="104"/>
      <c r="C178" s="237" t="s">
        <v>121</v>
      </c>
      <c r="D178" s="237"/>
      <c r="E178" s="237"/>
      <c r="F178" s="107" t="s">
        <v>102</v>
      </c>
      <c r="G178" s="110">
        <v>0.69</v>
      </c>
      <c r="H178" s="109">
        <v>1.5</v>
      </c>
      <c r="I178" s="139">
        <v>0.85904999999999998</v>
      </c>
      <c r="J178" s="104"/>
      <c r="K178" s="107"/>
      <c r="L178" s="104"/>
      <c r="M178" s="107"/>
      <c r="N178" s="112"/>
    </row>
    <row r="179" spans="1:14" x14ac:dyDescent="0.25">
      <c r="A179" s="105"/>
      <c r="B179" s="104"/>
      <c r="C179" s="236" t="s">
        <v>103</v>
      </c>
      <c r="D179" s="236"/>
      <c r="E179" s="236"/>
      <c r="F179" s="114"/>
      <c r="G179" s="114"/>
      <c r="H179" s="114"/>
      <c r="I179" s="114"/>
      <c r="J179" s="125">
        <v>2112.1799999999998</v>
      </c>
      <c r="K179" s="114"/>
      <c r="L179" s="125">
        <v>2035.76</v>
      </c>
      <c r="M179" s="114"/>
      <c r="N179" s="116"/>
    </row>
    <row r="180" spans="1:14" x14ac:dyDescent="0.25">
      <c r="A180" s="105"/>
      <c r="B180" s="104"/>
      <c r="C180" s="237" t="s">
        <v>104</v>
      </c>
      <c r="D180" s="237"/>
      <c r="E180" s="237"/>
      <c r="F180" s="107"/>
      <c r="G180" s="107"/>
      <c r="H180" s="107"/>
      <c r="I180" s="107"/>
      <c r="J180" s="104"/>
      <c r="K180" s="107"/>
      <c r="L180" s="108">
        <v>651.27</v>
      </c>
      <c r="M180" s="107"/>
      <c r="N180" s="111">
        <v>22169</v>
      </c>
    </row>
    <row r="181" spans="1:14" ht="33.75" x14ac:dyDescent="0.25">
      <c r="A181" s="105"/>
      <c r="B181" s="104" t="s">
        <v>342</v>
      </c>
      <c r="C181" s="237" t="s">
        <v>343</v>
      </c>
      <c r="D181" s="237"/>
      <c r="E181" s="237"/>
      <c r="F181" s="107" t="s">
        <v>107</v>
      </c>
      <c r="G181" s="117">
        <v>111</v>
      </c>
      <c r="H181" s="107"/>
      <c r="I181" s="117">
        <v>111</v>
      </c>
      <c r="J181" s="104"/>
      <c r="K181" s="107"/>
      <c r="L181" s="108">
        <v>722.91</v>
      </c>
      <c r="M181" s="107"/>
      <c r="N181" s="111">
        <v>24608</v>
      </c>
    </row>
    <row r="182" spans="1:14" ht="56.25" x14ac:dyDescent="0.25">
      <c r="A182" s="105"/>
      <c r="B182" s="104" t="s">
        <v>344</v>
      </c>
      <c r="C182" s="237" t="s">
        <v>345</v>
      </c>
      <c r="D182" s="237"/>
      <c r="E182" s="237"/>
      <c r="F182" s="107" t="s">
        <v>107</v>
      </c>
      <c r="G182" s="117">
        <v>69</v>
      </c>
      <c r="H182" s="110">
        <v>0.85</v>
      </c>
      <c r="I182" s="110">
        <v>58.65</v>
      </c>
      <c r="J182" s="104"/>
      <c r="K182" s="107"/>
      <c r="L182" s="108">
        <v>381.97</v>
      </c>
      <c r="M182" s="107"/>
      <c r="N182" s="111">
        <v>13002</v>
      </c>
    </row>
    <row r="183" spans="1:14" x14ac:dyDescent="0.25">
      <c r="A183" s="118"/>
      <c r="B183" s="119"/>
      <c r="C183" s="238" t="s">
        <v>110</v>
      </c>
      <c r="D183" s="238"/>
      <c r="E183" s="238"/>
      <c r="F183" s="99"/>
      <c r="G183" s="99"/>
      <c r="H183" s="99"/>
      <c r="I183" s="99"/>
      <c r="J183" s="101"/>
      <c r="K183" s="99"/>
      <c r="L183" s="120">
        <v>3140.64</v>
      </c>
      <c r="M183" s="114"/>
      <c r="N183" s="121">
        <v>79912</v>
      </c>
    </row>
    <row r="184" spans="1:14" ht="27.75" customHeight="1" x14ac:dyDescent="0.25">
      <c r="A184" s="97" t="s">
        <v>166</v>
      </c>
      <c r="B184" s="98" t="s">
        <v>135</v>
      </c>
      <c r="C184" s="238" t="s">
        <v>346</v>
      </c>
      <c r="D184" s="238"/>
      <c r="E184" s="238"/>
      <c r="F184" s="99" t="s">
        <v>202</v>
      </c>
      <c r="G184" s="99"/>
      <c r="H184" s="99"/>
      <c r="I184" s="136">
        <v>0.83</v>
      </c>
      <c r="J184" s="120">
        <v>81000</v>
      </c>
      <c r="K184" s="99"/>
      <c r="L184" s="120">
        <v>67230</v>
      </c>
      <c r="M184" s="99"/>
      <c r="N184" s="121">
        <v>67230</v>
      </c>
    </row>
    <row r="185" spans="1:14" x14ac:dyDescent="0.25">
      <c r="A185" s="118"/>
      <c r="B185" s="119"/>
      <c r="C185" s="238" t="s">
        <v>110</v>
      </c>
      <c r="D185" s="238"/>
      <c r="E185" s="238"/>
      <c r="F185" s="99"/>
      <c r="G185" s="99"/>
      <c r="H185" s="99"/>
      <c r="I185" s="99"/>
      <c r="J185" s="101"/>
      <c r="K185" s="99"/>
      <c r="L185" s="120">
        <v>67230</v>
      </c>
      <c r="M185" s="114"/>
      <c r="N185" s="121">
        <v>67230</v>
      </c>
    </row>
    <row r="186" spans="1:14" ht="31.5" x14ac:dyDescent="0.25">
      <c r="A186" s="97" t="s">
        <v>168</v>
      </c>
      <c r="B186" s="98" t="s">
        <v>347</v>
      </c>
      <c r="C186" s="238" t="s">
        <v>348</v>
      </c>
      <c r="D186" s="238"/>
      <c r="E186" s="238"/>
      <c r="F186" s="99" t="s">
        <v>349</v>
      </c>
      <c r="G186" s="99"/>
      <c r="H186" s="99"/>
      <c r="I186" s="100">
        <v>4.0000000000000001E-3</v>
      </c>
      <c r="J186" s="101"/>
      <c r="K186" s="99"/>
      <c r="L186" s="101"/>
      <c r="M186" s="99"/>
      <c r="N186" s="102"/>
    </row>
    <row r="187" spans="1:14" ht="33.75" x14ac:dyDescent="0.25">
      <c r="A187" s="103"/>
      <c r="B187" s="104" t="s">
        <v>144</v>
      </c>
      <c r="C187" s="237" t="s">
        <v>145</v>
      </c>
      <c r="D187" s="237"/>
      <c r="E187" s="237"/>
      <c r="F187" s="237"/>
      <c r="G187" s="237"/>
      <c r="H187" s="237"/>
      <c r="I187" s="237"/>
      <c r="J187" s="237"/>
      <c r="K187" s="237"/>
      <c r="L187" s="237"/>
      <c r="M187" s="237"/>
      <c r="N187" s="239"/>
    </row>
    <row r="188" spans="1:14" ht="45" x14ac:dyDescent="0.25">
      <c r="A188" s="103"/>
      <c r="B188" s="104" t="s">
        <v>97</v>
      </c>
      <c r="C188" s="237" t="s">
        <v>98</v>
      </c>
      <c r="D188" s="237"/>
      <c r="E188" s="237"/>
      <c r="F188" s="237"/>
      <c r="G188" s="237"/>
      <c r="H188" s="237"/>
      <c r="I188" s="237"/>
      <c r="J188" s="237"/>
      <c r="K188" s="237"/>
      <c r="L188" s="237"/>
      <c r="M188" s="237"/>
      <c r="N188" s="239"/>
    </row>
    <row r="189" spans="1:14" x14ac:dyDescent="0.25">
      <c r="A189" s="105"/>
      <c r="B189" s="106">
        <v>1</v>
      </c>
      <c r="C189" s="237" t="s">
        <v>99</v>
      </c>
      <c r="D189" s="237"/>
      <c r="E189" s="237"/>
      <c r="F189" s="107"/>
      <c r="G189" s="107"/>
      <c r="H189" s="107"/>
      <c r="I189" s="107"/>
      <c r="J189" s="123">
        <v>1390.25</v>
      </c>
      <c r="K189" s="110">
        <v>1.38</v>
      </c>
      <c r="L189" s="108">
        <v>7.67</v>
      </c>
      <c r="M189" s="110">
        <v>34.04</v>
      </c>
      <c r="N189" s="122">
        <v>261</v>
      </c>
    </row>
    <row r="190" spans="1:14" x14ac:dyDescent="0.25">
      <c r="A190" s="105"/>
      <c r="B190" s="106">
        <v>2</v>
      </c>
      <c r="C190" s="237" t="s">
        <v>100</v>
      </c>
      <c r="D190" s="237"/>
      <c r="E190" s="237"/>
      <c r="F190" s="107"/>
      <c r="G190" s="107"/>
      <c r="H190" s="107"/>
      <c r="I190" s="107"/>
      <c r="J190" s="108">
        <v>349.55</v>
      </c>
      <c r="K190" s="109">
        <v>1.5</v>
      </c>
      <c r="L190" s="108">
        <v>2.1</v>
      </c>
      <c r="M190" s="110">
        <v>16.61</v>
      </c>
      <c r="N190" s="122">
        <v>35</v>
      </c>
    </row>
    <row r="191" spans="1:14" x14ac:dyDescent="0.25">
      <c r="A191" s="105"/>
      <c r="B191" s="106">
        <v>3</v>
      </c>
      <c r="C191" s="237" t="s">
        <v>119</v>
      </c>
      <c r="D191" s="237"/>
      <c r="E191" s="237"/>
      <c r="F191" s="107"/>
      <c r="G191" s="107"/>
      <c r="H191" s="107"/>
      <c r="I191" s="107"/>
      <c r="J191" s="108">
        <v>12.31</v>
      </c>
      <c r="K191" s="109">
        <v>1.5</v>
      </c>
      <c r="L191" s="108">
        <v>7.0000000000000007E-2</v>
      </c>
      <c r="M191" s="110">
        <v>34.04</v>
      </c>
      <c r="N191" s="122">
        <v>2</v>
      </c>
    </row>
    <row r="192" spans="1:14" x14ac:dyDescent="0.25">
      <c r="A192" s="105"/>
      <c r="B192" s="106">
        <v>4</v>
      </c>
      <c r="C192" s="237" t="s">
        <v>120</v>
      </c>
      <c r="D192" s="237"/>
      <c r="E192" s="237"/>
      <c r="F192" s="107"/>
      <c r="G192" s="107"/>
      <c r="H192" s="107"/>
      <c r="I192" s="107"/>
      <c r="J192" s="123">
        <v>18276.45</v>
      </c>
      <c r="K192" s="107"/>
      <c r="L192" s="108">
        <v>1.53</v>
      </c>
      <c r="M192" s="110">
        <v>15.53</v>
      </c>
      <c r="N192" s="122">
        <v>24</v>
      </c>
    </row>
    <row r="193" spans="1:14" x14ac:dyDescent="0.25">
      <c r="A193" s="105"/>
      <c r="B193" s="104"/>
      <c r="C193" s="237" t="s">
        <v>101</v>
      </c>
      <c r="D193" s="237"/>
      <c r="E193" s="237"/>
      <c r="F193" s="107" t="s">
        <v>102</v>
      </c>
      <c r="G193" s="110">
        <v>114.33</v>
      </c>
      <c r="H193" s="110">
        <v>1.38</v>
      </c>
      <c r="I193" s="134">
        <v>0.63110160000000004</v>
      </c>
      <c r="J193" s="104"/>
      <c r="K193" s="107"/>
      <c r="L193" s="104"/>
      <c r="M193" s="107"/>
      <c r="N193" s="112"/>
    </row>
    <row r="194" spans="1:14" x14ac:dyDescent="0.25">
      <c r="A194" s="105"/>
      <c r="B194" s="104"/>
      <c r="C194" s="237" t="s">
        <v>121</v>
      </c>
      <c r="D194" s="237"/>
      <c r="E194" s="237"/>
      <c r="F194" s="107" t="s">
        <v>102</v>
      </c>
      <c r="G194" s="110">
        <v>0.72</v>
      </c>
      <c r="H194" s="109">
        <v>1.5</v>
      </c>
      <c r="I194" s="139">
        <v>4.3200000000000001E-3</v>
      </c>
      <c r="J194" s="104"/>
      <c r="K194" s="107"/>
      <c r="L194" s="104"/>
      <c r="M194" s="107"/>
      <c r="N194" s="112"/>
    </row>
    <row r="195" spans="1:14" x14ac:dyDescent="0.25">
      <c r="A195" s="105"/>
      <c r="B195" s="104"/>
      <c r="C195" s="236" t="s">
        <v>103</v>
      </c>
      <c r="D195" s="236"/>
      <c r="E195" s="236"/>
      <c r="F195" s="114"/>
      <c r="G195" s="114"/>
      <c r="H195" s="114"/>
      <c r="I195" s="114"/>
      <c r="J195" s="125">
        <v>2122.25</v>
      </c>
      <c r="K195" s="114"/>
      <c r="L195" s="115">
        <v>11.3</v>
      </c>
      <c r="M195" s="114"/>
      <c r="N195" s="116"/>
    </row>
    <row r="196" spans="1:14" x14ac:dyDescent="0.25">
      <c r="A196" s="105"/>
      <c r="B196" s="104"/>
      <c r="C196" s="237" t="s">
        <v>104</v>
      </c>
      <c r="D196" s="237"/>
      <c r="E196" s="237"/>
      <c r="F196" s="107"/>
      <c r="G196" s="107"/>
      <c r="H196" s="107"/>
      <c r="I196" s="107"/>
      <c r="J196" s="104"/>
      <c r="K196" s="107"/>
      <c r="L196" s="108">
        <v>7.74</v>
      </c>
      <c r="M196" s="107"/>
      <c r="N196" s="122">
        <v>263</v>
      </c>
    </row>
    <row r="197" spans="1:14" ht="33.75" x14ac:dyDescent="0.25">
      <c r="A197" s="105"/>
      <c r="B197" s="104" t="s">
        <v>350</v>
      </c>
      <c r="C197" s="237" t="s">
        <v>351</v>
      </c>
      <c r="D197" s="237"/>
      <c r="E197" s="237"/>
      <c r="F197" s="107" t="s">
        <v>107</v>
      </c>
      <c r="G197" s="117">
        <v>122</v>
      </c>
      <c r="H197" s="107"/>
      <c r="I197" s="117">
        <v>122</v>
      </c>
      <c r="J197" s="104"/>
      <c r="K197" s="107"/>
      <c r="L197" s="108">
        <v>9.44</v>
      </c>
      <c r="M197" s="107"/>
      <c r="N197" s="122">
        <v>321</v>
      </c>
    </row>
    <row r="198" spans="1:14" ht="67.5" x14ac:dyDescent="0.25">
      <c r="A198" s="105"/>
      <c r="B198" s="104" t="s">
        <v>352</v>
      </c>
      <c r="C198" s="237" t="s">
        <v>353</v>
      </c>
      <c r="D198" s="237"/>
      <c r="E198" s="237"/>
      <c r="F198" s="107" t="s">
        <v>107</v>
      </c>
      <c r="G198" s="117">
        <v>72</v>
      </c>
      <c r="H198" s="110">
        <v>0.85</v>
      </c>
      <c r="I198" s="109">
        <v>61.2</v>
      </c>
      <c r="J198" s="104"/>
      <c r="K198" s="107"/>
      <c r="L198" s="108">
        <v>4.74</v>
      </c>
      <c r="M198" s="107"/>
      <c r="N198" s="122">
        <v>161</v>
      </c>
    </row>
    <row r="199" spans="1:14" x14ac:dyDescent="0.25">
      <c r="A199" s="118"/>
      <c r="B199" s="119"/>
      <c r="C199" s="238" t="s">
        <v>110</v>
      </c>
      <c r="D199" s="238"/>
      <c r="E199" s="238"/>
      <c r="F199" s="99"/>
      <c r="G199" s="99"/>
      <c r="H199" s="99"/>
      <c r="I199" s="99"/>
      <c r="J199" s="101"/>
      <c r="K199" s="99"/>
      <c r="L199" s="135">
        <v>25.48</v>
      </c>
      <c r="M199" s="114"/>
      <c r="N199" s="144">
        <v>802</v>
      </c>
    </row>
    <row r="200" spans="1:14" x14ac:dyDescent="0.25">
      <c r="A200" s="97" t="s">
        <v>174</v>
      </c>
      <c r="B200" s="98" t="s">
        <v>135</v>
      </c>
      <c r="C200" s="238" t="s">
        <v>354</v>
      </c>
      <c r="D200" s="238"/>
      <c r="E200" s="238"/>
      <c r="F200" s="99" t="s">
        <v>355</v>
      </c>
      <c r="G200" s="99"/>
      <c r="H200" s="99"/>
      <c r="I200" s="140">
        <v>0.4</v>
      </c>
      <c r="J200" s="120">
        <v>91500</v>
      </c>
      <c r="K200" s="99"/>
      <c r="L200" s="120">
        <v>36600</v>
      </c>
      <c r="M200" s="99"/>
      <c r="N200" s="121">
        <v>36600</v>
      </c>
    </row>
    <row r="201" spans="1:14" x14ac:dyDescent="0.25">
      <c r="A201" s="118"/>
      <c r="B201" s="119"/>
      <c r="C201" s="238" t="s">
        <v>110</v>
      </c>
      <c r="D201" s="238"/>
      <c r="E201" s="238"/>
      <c r="F201" s="99"/>
      <c r="G201" s="99"/>
      <c r="H201" s="99"/>
      <c r="I201" s="99"/>
      <c r="J201" s="101"/>
      <c r="K201" s="99"/>
      <c r="L201" s="120">
        <v>36600</v>
      </c>
      <c r="M201" s="114"/>
      <c r="N201" s="121">
        <v>36600</v>
      </c>
    </row>
    <row r="202" spans="1:14" ht="41.25" customHeight="1" x14ac:dyDescent="0.25">
      <c r="A202" s="97" t="s">
        <v>175</v>
      </c>
      <c r="B202" s="98" t="s">
        <v>356</v>
      </c>
      <c r="C202" s="238" t="s">
        <v>357</v>
      </c>
      <c r="D202" s="238"/>
      <c r="E202" s="238"/>
      <c r="F202" s="99" t="s">
        <v>358</v>
      </c>
      <c r="G202" s="99"/>
      <c r="H202" s="99"/>
      <c r="I202" s="133">
        <v>6.9699999999999998E-2</v>
      </c>
      <c r="J202" s="101"/>
      <c r="K202" s="99"/>
      <c r="L202" s="101"/>
      <c r="M202" s="99"/>
      <c r="N202" s="102"/>
    </row>
    <row r="203" spans="1:14" ht="33.75" x14ac:dyDescent="0.25">
      <c r="A203" s="103"/>
      <c r="B203" s="104" t="s">
        <v>144</v>
      </c>
      <c r="C203" s="237" t="s">
        <v>145</v>
      </c>
      <c r="D203" s="237"/>
      <c r="E203" s="237"/>
      <c r="F203" s="237"/>
      <c r="G203" s="237"/>
      <c r="H203" s="237"/>
      <c r="I203" s="237"/>
      <c r="J203" s="237"/>
      <c r="K203" s="237"/>
      <c r="L203" s="237"/>
      <c r="M203" s="237"/>
      <c r="N203" s="239"/>
    </row>
    <row r="204" spans="1:14" ht="45" x14ac:dyDescent="0.25">
      <c r="A204" s="103"/>
      <c r="B204" s="104" t="s">
        <v>97</v>
      </c>
      <c r="C204" s="237" t="s">
        <v>98</v>
      </c>
      <c r="D204" s="237"/>
      <c r="E204" s="237"/>
      <c r="F204" s="237"/>
      <c r="G204" s="237"/>
      <c r="H204" s="237"/>
      <c r="I204" s="237"/>
      <c r="J204" s="237"/>
      <c r="K204" s="237"/>
      <c r="L204" s="237"/>
      <c r="M204" s="237"/>
      <c r="N204" s="239"/>
    </row>
    <row r="205" spans="1:14" x14ac:dyDescent="0.25">
      <c r="A205" s="105"/>
      <c r="B205" s="106">
        <v>1</v>
      </c>
      <c r="C205" s="237" t="s">
        <v>99</v>
      </c>
      <c r="D205" s="237"/>
      <c r="E205" s="237"/>
      <c r="F205" s="107"/>
      <c r="G205" s="107"/>
      <c r="H205" s="107"/>
      <c r="I205" s="107"/>
      <c r="J205" s="123">
        <v>1899.48</v>
      </c>
      <c r="K205" s="110">
        <v>1.38</v>
      </c>
      <c r="L205" s="108">
        <v>182.7</v>
      </c>
      <c r="M205" s="110">
        <v>34.04</v>
      </c>
      <c r="N205" s="111">
        <v>6219</v>
      </c>
    </row>
    <row r="206" spans="1:14" x14ac:dyDescent="0.25">
      <c r="A206" s="105"/>
      <c r="B206" s="106">
        <v>2</v>
      </c>
      <c r="C206" s="237" t="s">
        <v>100</v>
      </c>
      <c r="D206" s="237"/>
      <c r="E206" s="237"/>
      <c r="F206" s="107"/>
      <c r="G206" s="107"/>
      <c r="H206" s="107"/>
      <c r="I206" s="107"/>
      <c r="J206" s="123">
        <v>2247.89</v>
      </c>
      <c r="K206" s="109">
        <v>1.5</v>
      </c>
      <c r="L206" s="108">
        <v>235.02</v>
      </c>
      <c r="M206" s="110">
        <v>15.02</v>
      </c>
      <c r="N206" s="111">
        <v>3530</v>
      </c>
    </row>
    <row r="207" spans="1:14" x14ac:dyDescent="0.25">
      <c r="A207" s="105"/>
      <c r="B207" s="106">
        <v>3</v>
      </c>
      <c r="C207" s="237" t="s">
        <v>119</v>
      </c>
      <c r="D207" s="237"/>
      <c r="E207" s="237"/>
      <c r="F207" s="107"/>
      <c r="G207" s="107"/>
      <c r="H207" s="107"/>
      <c r="I207" s="107"/>
      <c r="J207" s="108">
        <v>285.5</v>
      </c>
      <c r="K207" s="109">
        <v>1.5</v>
      </c>
      <c r="L207" s="108">
        <v>29.85</v>
      </c>
      <c r="M207" s="110">
        <v>34.04</v>
      </c>
      <c r="N207" s="111">
        <v>1016</v>
      </c>
    </row>
    <row r="208" spans="1:14" x14ac:dyDescent="0.25">
      <c r="A208" s="105"/>
      <c r="B208" s="106">
        <v>4</v>
      </c>
      <c r="C208" s="237" t="s">
        <v>120</v>
      </c>
      <c r="D208" s="237"/>
      <c r="E208" s="237"/>
      <c r="F208" s="107"/>
      <c r="G208" s="107"/>
      <c r="H208" s="107"/>
      <c r="I208" s="107"/>
      <c r="J208" s="123">
        <v>22557.29</v>
      </c>
      <c r="K208" s="107"/>
      <c r="L208" s="108">
        <v>0</v>
      </c>
      <c r="M208" s="110">
        <v>7.43</v>
      </c>
      <c r="N208" s="112"/>
    </row>
    <row r="209" spans="1:14" x14ac:dyDescent="0.25">
      <c r="A209" s="105"/>
      <c r="B209" s="104"/>
      <c r="C209" s="237" t="s">
        <v>101</v>
      </c>
      <c r="D209" s="237"/>
      <c r="E209" s="237"/>
      <c r="F209" s="107" t="s">
        <v>102</v>
      </c>
      <c r="G209" s="110">
        <v>183.88</v>
      </c>
      <c r="H209" s="110">
        <v>1.38</v>
      </c>
      <c r="I209" s="134">
        <v>17.686681700000001</v>
      </c>
      <c r="J209" s="104"/>
      <c r="K209" s="107"/>
      <c r="L209" s="104"/>
      <c r="M209" s="107"/>
      <c r="N209" s="112"/>
    </row>
    <row r="210" spans="1:14" x14ac:dyDescent="0.25">
      <c r="A210" s="105"/>
      <c r="B210" s="104"/>
      <c r="C210" s="237" t="s">
        <v>121</v>
      </c>
      <c r="D210" s="237"/>
      <c r="E210" s="237"/>
      <c r="F210" s="107" t="s">
        <v>102</v>
      </c>
      <c r="G210" s="110">
        <v>19.84</v>
      </c>
      <c r="H210" s="109">
        <v>1.5</v>
      </c>
      <c r="I210" s="124">
        <v>2.0742720000000001</v>
      </c>
      <c r="J210" s="104"/>
      <c r="K210" s="107"/>
      <c r="L210" s="104"/>
      <c r="M210" s="107"/>
      <c r="N210" s="112"/>
    </row>
    <row r="211" spans="1:14" x14ac:dyDescent="0.25">
      <c r="A211" s="105"/>
      <c r="B211" s="104"/>
      <c r="C211" s="236" t="s">
        <v>103</v>
      </c>
      <c r="D211" s="236"/>
      <c r="E211" s="236"/>
      <c r="F211" s="114"/>
      <c r="G211" s="114"/>
      <c r="H211" s="114"/>
      <c r="I211" s="114"/>
      <c r="J211" s="125">
        <v>4147.37</v>
      </c>
      <c r="K211" s="114"/>
      <c r="L211" s="115">
        <v>417.72</v>
      </c>
      <c r="M211" s="114"/>
      <c r="N211" s="116"/>
    </row>
    <row r="212" spans="1:14" x14ac:dyDescent="0.25">
      <c r="A212" s="105"/>
      <c r="B212" s="104"/>
      <c r="C212" s="237" t="s">
        <v>104</v>
      </c>
      <c r="D212" s="237"/>
      <c r="E212" s="237"/>
      <c r="F212" s="107"/>
      <c r="G212" s="107"/>
      <c r="H212" s="107"/>
      <c r="I212" s="107"/>
      <c r="J212" s="104"/>
      <c r="K212" s="107"/>
      <c r="L212" s="108">
        <v>212.55</v>
      </c>
      <c r="M212" s="107"/>
      <c r="N212" s="111">
        <v>7235</v>
      </c>
    </row>
    <row r="213" spans="1:14" ht="33.75" x14ac:dyDescent="0.25">
      <c r="A213" s="105"/>
      <c r="B213" s="104" t="s">
        <v>122</v>
      </c>
      <c r="C213" s="237" t="s">
        <v>123</v>
      </c>
      <c r="D213" s="237"/>
      <c r="E213" s="237"/>
      <c r="F213" s="107" t="s">
        <v>107</v>
      </c>
      <c r="G213" s="117">
        <v>103</v>
      </c>
      <c r="H213" s="107"/>
      <c r="I213" s="117">
        <v>103</v>
      </c>
      <c r="J213" s="104"/>
      <c r="K213" s="107"/>
      <c r="L213" s="108">
        <v>218.93</v>
      </c>
      <c r="M213" s="107"/>
      <c r="N213" s="111">
        <v>7452</v>
      </c>
    </row>
    <row r="214" spans="1:14" ht="56.25" x14ac:dyDescent="0.25">
      <c r="A214" s="105"/>
      <c r="B214" s="104" t="s">
        <v>124</v>
      </c>
      <c r="C214" s="237" t="s">
        <v>125</v>
      </c>
      <c r="D214" s="237"/>
      <c r="E214" s="237"/>
      <c r="F214" s="107" t="s">
        <v>107</v>
      </c>
      <c r="G214" s="117">
        <v>58</v>
      </c>
      <c r="H214" s="110">
        <v>0.85</v>
      </c>
      <c r="I214" s="109">
        <v>49.3</v>
      </c>
      <c r="J214" s="104"/>
      <c r="K214" s="107"/>
      <c r="L214" s="108">
        <v>104.79</v>
      </c>
      <c r="M214" s="107"/>
      <c r="N214" s="111">
        <v>3567</v>
      </c>
    </row>
    <row r="215" spans="1:14" x14ac:dyDescent="0.25">
      <c r="A215" s="118"/>
      <c r="B215" s="119"/>
      <c r="C215" s="238" t="s">
        <v>110</v>
      </c>
      <c r="D215" s="238"/>
      <c r="E215" s="238"/>
      <c r="F215" s="99"/>
      <c r="G215" s="99"/>
      <c r="H215" s="99"/>
      <c r="I215" s="99"/>
      <c r="J215" s="101"/>
      <c r="K215" s="99"/>
      <c r="L215" s="135">
        <v>741.44</v>
      </c>
      <c r="M215" s="114"/>
      <c r="N215" s="121">
        <v>20768</v>
      </c>
    </row>
    <row r="216" spans="1:14" ht="31.5" customHeight="1" x14ac:dyDescent="0.25">
      <c r="A216" s="97" t="s">
        <v>176</v>
      </c>
      <c r="B216" s="98" t="s">
        <v>359</v>
      </c>
      <c r="C216" s="238" t="s">
        <v>360</v>
      </c>
      <c r="D216" s="238"/>
      <c r="E216" s="238"/>
      <c r="F216" s="99" t="s">
        <v>137</v>
      </c>
      <c r="G216" s="99"/>
      <c r="H216" s="99"/>
      <c r="I216" s="100">
        <v>8.3640000000000008</v>
      </c>
      <c r="J216" s="120">
        <v>1100</v>
      </c>
      <c r="K216" s="99"/>
      <c r="L216" s="120">
        <v>1073.51</v>
      </c>
      <c r="M216" s="136">
        <v>8.57</v>
      </c>
      <c r="N216" s="121">
        <v>9200</v>
      </c>
    </row>
    <row r="217" spans="1:14" x14ac:dyDescent="0.25">
      <c r="A217" s="118"/>
      <c r="B217" s="119"/>
      <c r="C217" s="238" t="s">
        <v>110</v>
      </c>
      <c r="D217" s="238"/>
      <c r="E217" s="238"/>
      <c r="F217" s="99"/>
      <c r="G217" s="99"/>
      <c r="H217" s="99"/>
      <c r="I217" s="99"/>
      <c r="J217" s="101"/>
      <c r="K217" s="99"/>
      <c r="L217" s="120">
        <v>1073.51</v>
      </c>
      <c r="M217" s="114"/>
      <c r="N217" s="121">
        <v>9200</v>
      </c>
    </row>
    <row r="218" spans="1:14" x14ac:dyDescent="0.25">
      <c r="A218" s="129"/>
      <c r="B218" s="101"/>
      <c r="C218" s="238" t="s">
        <v>218</v>
      </c>
      <c r="D218" s="238"/>
      <c r="E218" s="238"/>
      <c r="F218" s="238"/>
      <c r="G218" s="238"/>
      <c r="H218" s="238"/>
      <c r="I218" s="238"/>
      <c r="J218" s="238"/>
      <c r="K218" s="238"/>
      <c r="L218" s="145"/>
      <c r="M218" s="131"/>
      <c r="N218" s="132"/>
    </row>
    <row r="219" spans="1:14" x14ac:dyDescent="0.25">
      <c r="A219" s="146"/>
      <c r="B219" s="104"/>
      <c r="C219" s="237" t="s">
        <v>219</v>
      </c>
      <c r="D219" s="237"/>
      <c r="E219" s="237"/>
      <c r="F219" s="237"/>
      <c r="G219" s="237"/>
      <c r="H219" s="237"/>
      <c r="I219" s="237"/>
      <c r="J219" s="237"/>
      <c r="K219" s="237"/>
      <c r="L219" s="147">
        <v>138210.59</v>
      </c>
      <c r="M219" s="148"/>
      <c r="N219" s="149">
        <v>465825</v>
      </c>
    </row>
    <row r="220" spans="1:14" hidden="1" x14ac:dyDescent="0.25">
      <c r="A220" s="146"/>
      <c r="B220" s="104"/>
      <c r="C220" s="237" t="s">
        <v>220</v>
      </c>
      <c r="D220" s="237"/>
      <c r="E220" s="237"/>
      <c r="F220" s="237"/>
      <c r="G220" s="237"/>
      <c r="H220" s="237"/>
      <c r="I220" s="237"/>
      <c r="J220" s="237"/>
      <c r="K220" s="237"/>
      <c r="L220" s="150"/>
      <c r="M220" s="148"/>
      <c r="N220" s="151"/>
    </row>
    <row r="221" spans="1:14" hidden="1" x14ac:dyDescent="0.25">
      <c r="A221" s="146"/>
      <c r="B221" s="104"/>
      <c r="C221" s="237" t="s">
        <v>221</v>
      </c>
      <c r="D221" s="237"/>
      <c r="E221" s="237"/>
      <c r="F221" s="237"/>
      <c r="G221" s="237"/>
      <c r="H221" s="237"/>
      <c r="I221" s="237"/>
      <c r="J221" s="237"/>
      <c r="K221" s="237"/>
      <c r="L221" s="147">
        <v>3046.42</v>
      </c>
      <c r="M221" s="148"/>
      <c r="N221" s="149">
        <v>103699</v>
      </c>
    </row>
    <row r="222" spans="1:14" hidden="1" x14ac:dyDescent="0.25">
      <c r="A222" s="146"/>
      <c r="B222" s="104"/>
      <c r="C222" s="237" t="s">
        <v>222</v>
      </c>
      <c r="D222" s="237"/>
      <c r="E222" s="237"/>
      <c r="F222" s="237"/>
      <c r="G222" s="237"/>
      <c r="H222" s="237"/>
      <c r="I222" s="237"/>
      <c r="J222" s="237"/>
      <c r="K222" s="237"/>
      <c r="L222" s="147">
        <v>2684.16</v>
      </c>
      <c r="M222" s="148"/>
      <c r="N222" s="149">
        <v>30158</v>
      </c>
    </row>
    <row r="223" spans="1:14" hidden="1" x14ac:dyDescent="0.25">
      <c r="A223" s="146"/>
      <c r="B223" s="104"/>
      <c r="C223" s="237" t="s">
        <v>223</v>
      </c>
      <c r="D223" s="237"/>
      <c r="E223" s="237"/>
      <c r="F223" s="237"/>
      <c r="G223" s="237"/>
      <c r="H223" s="237"/>
      <c r="I223" s="237"/>
      <c r="J223" s="237"/>
      <c r="K223" s="237"/>
      <c r="L223" s="152">
        <v>297.45</v>
      </c>
      <c r="M223" s="148"/>
      <c r="N223" s="149">
        <v>10124</v>
      </c>
    </row>
    <row r="224" spans="1:14" hidden="1" x14ac:dyDescent="0.25">
      <c r="A224" s="146"/>
      <c r="B224" s="104"/>
      <c r="C224" s="237" t="s">
        <v>224</v>
      </c>
      <c r="D224" s="237"/>
      <c r="E224" s="237"/>
      <c r="F224" s="237"/>
      <c r="G224" s="237"/>
      <c r="H224" s="237"/>
      <c r="I224" s="237"/>
      <c r="J224" s="237"/>
      <c r="K224" s="237"/>
      <c r="L224" s="147">
        <v>132480.01</v>
      </c>
      <c r="M224" s="148"/>
      <c r="N224" s="149">
        <v>331968</v>
      </c>
    </row>
    <row r="225" spans="1:14" x14ac:dyDescent="0.25">
      <c r="A225" s="146"/>
      <c r="B225" s="104"/>
      <c r="C225" s="237" t="s">
        <v>225</v>
      </c>
      <c r="D225" s="237"/>
      <c r="E225" s="237"/>
      <c r="F225" s="237"/>
      <c r="G225" s="237"/>
      <c r="H225" s="237"/>
      <c r="I225" s="237"/>
      <c r="J225" s="237"/>
      <c r="K225" s="237"/>
      <c r="L225" s="147">
        <v>143375.38</v>
      </c>
      <c r="M225" s="148"/>
      <c r="N225" s="149">
        <v>641634</v>
      </c>
    </row>
    <row r="226" spans="1:14" hidden="1" x14ac:dyDescent="0.25">
      <c r="A226" s="146"/>
      <c r="B226" s="104"/>
      <c r="C226" s="237" t="s">
        <v>220</v>
      </c>
      <c r="D226" s="237"/>
      <c r="E226" s="237"/>
      <c r="F226" s="237"/>
      <c r="G226" s="237"/>
      <c r="H226" s="237"/>
      <c r="I226" s="237"/>
      <c r="J226" s="237"/>
      <c r="K226" s="237"/>
      <c r="L226" s="150"/>
      <c r="M226" s="148"/>
      <c r="N226" s="151"/>
    </row>
    <row r="227" spans="1:14" hidden="1" x14ac:dyDescent="0.25">
      <c r="A227" s="146"/>
      <c r="B227" s="104"/>
      <c r="C227" s="237" t="s">
        <v>226</v>
      </c>
      <c r="D227" s="237"/>
      <c r="E227" s="237"/>
      <c r="F227" s="237"/>
      <c r="G227" s="237"/>
      <c r="H227" s="237"/>
      <c r="I227" s="237"/>
      <c r="J227" s="237"/>
      <c r="K227" s="237"/>
      <c r="L227" s="147">
        <v>3046.42</v>
      </c>
      <c r="M227" s="148"/>
      <c r="N227" s="149">
        <v>103699</v>
      </c>
    </row>
    <row r="228" spans="1:14" hidden="1" x14ac:dyDescent="0.25">
      <c r="A228" s="146"/>
      <c r="B228" s="104"/>
      <c r="C228" s="237" t="s">
        <v>227</v>
      </c>
      <c r="D228" s="237"/>
      <c r="E228" s="237"/>
      <c r="F228" s="237"/>
      <c r="G228" s="237"/>
      <c r="H228" s="237"/>
      <c r="I228" s="237"/>
      <c r="J228" s="237"/>
      <c r="K228" s="237"/>
      <c r="L228" s="147">
        <v>2684.16</v>
      </c>
      <c r="M228" s="148"/>
      <c r="N228" s="149">
        <v>30158</v>
      </c>
    </row>
    <row r="229" spans="1:14" hidden="1" x14ac:dyDescent="0.25">
      <c r="A229" s="146"/>
      <c r="B229" s="104"/>
      <c r="C229" s="237" t="s">
        <v>228</v>
      </c>
      <c r="D229" s="237"/>
      <c r="E229" s="237"/>
      <c r="F229" s="237"/>
      <c r="G229" s="237"/>
      <c r="H229" s="237"/>
      <c r="I229" s="237"/>
      <c r="J229" s="237"/>
      <c r="K229" s="237"/>
      <c r="L229" s="152">
        <v>297.45</v>
      </c>
      <c r="M229" s="148"/>
      <c r="N229" s="149">
        <v>10124</v>
      </c>
    </row>
    <row r="230" spans="1:14" hidden="1" x14ac:dyDescent="0.25">
      <c r="A230" s="146"/>
      <c r="B230" s="104"/>
      <c r="C230" s="237" t="s">
        <v>229</v>
      </c>
      <c r="D230" s="237"/>
      <c r="E230" s="237"/>
      <c r="F230" s="237"/>
      <c r="G230" s="237"/>
      <c r="H230" s="237"/>
      <c r="I230" s="237"/>
      <c r="J230" s="237"/>
      <c r="K230" s="237"/>
      <c r="L230" s="147">
        <v>132480.01</v>
      </c>
      <c r="M230" s="148"/>
      <c r="N230" s="149">
        <v>331968</v>
      </c>
    </row>
    <row r="231" spans="1:14" hidden="1" x14ac:dyDescent="0.25">
      <c r="A231" s="146"/>
      <c r="B231" s="104"/>
      <c r="C231" s="237" t="s">
        <v>230</v>
      </c>
      <c r="D231" s="237"/>
      <c r="E231" s="237"/>
      <c r="F231" s="237"/>
      <c r="G231" s="237"/>
      <c r="H231" s="237"/>
      <c r="I231" s="237"/>
      <c r="J231" s="237"/>
      <c r="K231" s="237"/>
      <c r="L231" s="147">
        <v>3439.43</v>
      </c>
      <c r="M231" s="148"/>
      <c r="N231" s="149">
        <v>117078</v>
      </c>
    </row>
    <row r="232" spans="1:14" hidden="1" x14ac:dyDescent="0.25">
      <c r="A232" s="146"/>
      <c r="B232" s="104"/>
      <c r="C232" s="237" t="s">
        <v>231</v>
      </c>
      <c r="D232" s="237"/>
      <c r="E232" s="237"/>
      <c r="F232" s="237"/>
      <c r="G232" s="237"/>
      <c r="H232" s="237"/>
      <c r="I232" s="237"/>
      <c r="J232" s="237"/>
      <c r="K232" s="237"/>
      <c r="L232" s="147">
        <v>1725.36</v>
      </c>
      <c r="M232" s="148"/>
      <c r="N232" s="149">
        <v>58731</v>
      </c>
    </row>
    <row r="233" spans="1:14" x14ac:dyDescent="0.25">
      <c r="A233" s="146"/>
      <c r="B233" s="104"/>
      <c r="C233" s="237" t="s">
        <v>232</v>
      </c>
      <c r="D233" s="237"/>
      <c r="E233" s="237"/>
      <c r="F233" s="237"/>
      <c r="G233" s="237"/>
      <c r="H233" s="237"/>
      <c r="I233" s="237"/>
      <c r="J233" s="237"/>
      <c r="K233" s="237"/>
      <c r="L233" s="147">
        <v>3343.87</v>
      </c>
      <c r="M233" s="148"/>
      <c r="N233" s="149">
        <v>113823</v>
      </c>
    </row>
    <row r="234" spans="1:14" x14ac:dyDescent="0.25">
      <c r="A234" s="146"/>
      <c r="B234" s="104"/>
      <c r="C234" s="237" t="s">
        <v>233</v>
      </c>
      <c r="D234" s="237"/>
      <c r="E234" s="237"/>
      <c r="F234" s="237"/>
      <c r="G234" s="237"/>
      <c r="H234" s="237"/>
      <c r="I234" s="237"/>
      <c r="J234" s="237"/>
      <c r="K234" s="237"/>
      <c r="L234" s="147">
        <v>3439.43</v>
      </c>
      <c r="M234" s="148"/>
      <c r="N234" s="149">
        <v>117078</v>
      </c>
    </row>
    <row r="235" spans="1:14" x14ac:dyDescent="0.25">
      <c r="A235" s="146"/>
      <c r="B235" s="104"/>
      <c r="C235" s="237" t="s">
        <v>234</v>
      </c>
      <c r="D235" s="237"/>
      <c r="E235" s="237"/>
      <c r="F235" s="237"/>
      <c r="G235" s="237"/>
      <c r="H235" s="237"/>
      <c r="I235" s="237"/>
      <c r="J235" s="237"/>
      <c r="K235" s="237"/>
      <c r="L235" s="147">
        <v>1725.36</v>
      </c>
      <c r="M235" s="148"/>
      <c r="N235" s="149">
        <v>58731</v>
      </c>
    </row>
    <row r="236" spans="1:14" x14ac:dyDescent="0.25">
      <c r="A236" s="146"/>
      <c r="B236" s="104"/>
      <c r="C236" s="237" t="s">
        <v>361</v>
      </c>
      <c r="D236" s="237"/>
      <c r="E236" s="237"/>
      <c r="F236" s="237"/>
      <c r="G236" s="237"/>
      <c r="H236" s="237"/>
      <c r="I236" s="237"/>
      <c r="J236" s="237"/>
      <c r="K236" s="237"/>
      <c r="L236" s="147">
        <v>17930.259999999998</v>
      </c>
      <c r="M236" s="148"/>
      <c r="N236" s="149">
        <v>17930</v>
      </c>
    </row>
    <row r="237" spans="1:14" x14ac:dyDescent="0.25">
      <c r="A237" s="146"/>
      <c r="B237" s="104"/>
      <c r="C237" s="237" t="s">
        <v>235</v>
      </c>
      <c r="D237" s="237"/>
      <c r="E237" s="237"/>
      <c r="F237" s="237"/>
      <c r="G237" s="237"/>
      <c r="H237" s="237"/>
      <c r="I237" s="237"/>
      <c r="J237" s="237"/>
      <c r="K237" s="237"/>
      <c r="L237" s="147">
        <v>4077</v>
      </c>
      <c r="M237" s="148"/>
      <c r="N237" s="149">
        <v>4077</v>
      </c>
    </row>
    <row r="238" spans="1:14" x14ac:dyDescent="0.25">
      <c r="A238" s="146"/>
      <c r="B238" s="128"/>
      <c r="C238" s="255" t="s">
        <v>236</v>
      </c>
      <c r="D238" s="255"/>
      <c r="E238" s="255"/>
      <c r="F238" s="255"/>
      <c r="G238" s="255"/>
      <c r="H238" s="255"/>
      <c r="I238" s="255"/>
      <c r="J238" s="255"/>
      <c r="K238" s="255"/>
      <c r="L238" s="153">
        <v>165382.64000000001</v>
      </c>
      <c r="M238" s="154"/>
      <c r="N238" s="155">
        <v>663641</v>
      </c>
    </row>
    <row r="239" spans="1:14" x14ac:dyDescent="0.25">
      <c r="A239" s="146"/>
      <c r="B239" s="104"/>
      <c r="C239" s="237" t="s">
        <v>362</v>
      </c>
      <c r="D239" s="237"/>
      <c r="E239" s="237"/>
      <c r="F239" s="237"/>
      <c r="G239" s="237"/>
      <c r="H239" s="237"/>
      <c r="I239" s="237"/>
      <c r="J239" s="237"/>
      <c r="K239" s="237"/>
      <c r="L239" s="147">
        <v>1819.21</v>
      </c>
      <c r="M239" s="148"/>
      <c r="N239" s="149">
        <v>7300</v>
      </c>
    </row>
    <row r="240" spans="1:14" x14ac:dyDescent="0.25">
      <c r="A240" s="146"/>
      <c r="B240" s="128"/>
      <c r="C240" s="255" t="s">
        <v>238</v>
      </c>
      <c r="D240" s="255"/>
      <c r="E240" s="255"/>
      <c r="F240" s="255"/>
      <c r="G240" s="255"/>
      <c r="H240" s="255"/>
      <c r="I240" s="255"/>
      <c r="J240" s="255"/>
      <c r="K240" s="255"/>
      <c r="L240" s="153">
        <v>167201.85</v>
      </c>
      <c r="M240" s="154"/>
      <c r="N240" s="155">
        <v>670941</v>
      </c>
    </row>
    <row r="241" spans="1:14" x14ac:dyDescent="0.25">
      <c r="A241" s="146"/>
      <c r="B241" s="104"/>
      <c r="C241" s="237" t="s">
        <v>239</v>
      </c>
      <c r="D241" s="237"/>
      <c r="E241" s="237"/>
      <c r="F241" s="237"/>
      <c r="G241" s="237"/>
      <c r="H241" s="237"/>
      <c r="I241" s="237"/>
      <c r="J241" s="237"/>
      <c r="K241" s="237"/>
      <c r="L241" s="147">
        <v>6102.87</v>
      </c>
      <c r="M241" s="148"/>
      <c r="N241" s="149">
        <v>24489</v>
      </c>
    </row>
    <row r="242" spans="1:14" x14ac:dyDescent="0.25">
      <c r="A242" s="146"/>
      <c r="B242" s="128"/>
      <c r="C242" s="255" t="s">
        <v>240</v>
      </c>
      <c r="D242" s="255"/>
      <c r="E242" s="255"/>
      <c r="F242" s="255"/>
      <c r="G242" s="255"/>
      <c r="H242" s="255"/>
      <c r="I242" s="255"/>
      <c r="J242" s="255"/>
      <c r="K242" s="255"/>
      <c r="L242" s="153">
        <v>173304.72</v>
      </c>
      <c r="M242" s="154"/>
      <c r="N242" s="155">
        <v>695430</v>
      </c>
    </row>
    <row r="243" spans="1:14" x14ac:dyDescent="0.25">
      <c r="A243" s="158"/>
      <c r="B243" s="159"/>
      <c r="C243" s="159"/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</row>
    <row r="245" spans="1:14" x14ac:dyDescent="0.25">
      <c r="A245" s="76"/>
      <c r="B245" s="160"/>
      <c r="C245" s="76"/>
      <c r="D245" s="160"/>
      <c r="E245" s="76"/>
      <c r="F245" s="160"/>
      <c r="G245" s="76"/>
      <c r="H245" s="76"/>
      <c r="I245" s="76"/>
      <c r="J245" s="76"/>
      <c r="K245" s="76"/>
      <c r="L245" s="76"/>
      <c r="M245" s="76"/>
      <c r="N245" s="76"/>
    </row>
  </sheetData>
  <mergeCells count="235">
    <mergeCell ref="C241:K241"/>
    <mergeCell ref="C242:K242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E216"/>
    <mergeCell ref="C217:E217"/>
    <mergeCell ref="C218:K218"/>
    <mergeCell ref="C219:K219"/>
    <mergeCell ref="C220:K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N203"/>
    <mergeCell ref="C204:N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N187"/>
    <mergeCell ref="C188:N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N171"/>
    <mergeCell ref="C172:N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N144"/>
    <mergeCell ref="C145:N145"/>
    <mergeCell ref="C136:E136"/>
    <mergeCell ref="C137:E137"/>
    <mergeCell ref="C138:E138"/>
    <mergeCell ref="C139:E139"/>
    <mergeCell ref="C140:E140"/>
    <mergeCell ref="C131:E131"/>
    <mergeCell ref="C132:E132"/>
    <mergeCell ref="C133:N133"/>
    <mergeCell ref="C134:N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N119"/>
    <mergeCell ref="C120:N120"/>
    <mergeCell ref="C111:E111"/>
    <mergeCell ref="C112:E112"/>
    <mergeCell ref="C113:E113"/>
    <mergeCell ref="C114:E114"/>
    <mergeCell ref="C115:E115"/>
    <mergeCell ref="C106:N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7:E97"/>
    <mergeCell ref="C98:E98"/>
    <mergeCell ref="C99:E99"/>
    <mergeCell ref="C100:E100"/>
    <mergeCell ref="C91:E91"/>
    <mergeCell ref="C92:E92"/>
    <mergeCell ref="C93:E93"/>
    <mergeCell ref="C94:N94"/>
    <mergeCell ref="C95:N95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79:N79"/>
    <mergeCell ref="C80:E80"/>
    <mergeCell ref="C71:E71"/>
    <mergeCell ref="C72:E72"/>
    <mergeCell ref="C73:E73"/>
    <mergeCell ref="C74:E74"/>
    <mergeCell ref="C75:E75"/>
    <mergeCell ref="C86:E86"/>
    <mergeCell ref="C87:E87"/>
    <mergeCell ref="C70:E70"/>
    <mergeCell ref="C61:E61"/>
    <mergeCell ref="C62:E62"/>
    <mergeCell ref="C63:E63"/>
    <mergeCell ref="C64:N64"/>
    <mergeCell ref="C65:N65"/>
    <mergeCell ref="C76:E76"/>
    <mergeCell ref="C77:E77"/>
    <mergeCell ref="C78:N78"/>
    <mergeCell ref="A5:N5"/>
    <mergeCell ref="A8:N8"/>
    <mergeCell ref="D1:N1"/>
    <mergeCell ref="A4:N4"/>
    <mergeCell ref="A7:N7"/>
    <mergeCell ref="A11:N11"/>
    <mergeCell ref="A30:N30"/>
    <mergeCell ref="A9:N9"/>
    <mergeCell ref="A12:N12"/>
    <mergeCell ref="B14:F14"/>
    <mergeCell ref="B15:F15"/>
    <mergeCell ref="L22:M22"/>
    <mergeCell ref="L23:M23"/>
    <mergeCell ref="N26:N28"/>
    <mergeCell ref="J26:L27"/>
    <mergeCell ref="C29:E29"/>
    <mergeCell ref="B26:B28"/>
    <mergeCell ref="F26:F28"/>
    <mergeCell ref="M26:M28"/>
    <mergeCell ref="G26:I27"/>
    <mergeCell ref="C26:E28"/>
    <mergeCell ref="C31:E31"/>
    <mergeCell ref="C32:N32"/>
    <mergeCell ref="C33:E33"/>
    <mergeCell ref="C34:E34"/>
    <mergeCell ref="C35:E35"/>
    <mergeCell ref="C36:E36"/>
    <mergeCell ref="C52:E52"/>
    <mergeCell ref="C53:N53"/>
    <mergeCell ref="C54:N54"/>
    <mergeCell ref="C55:E55"/>
    <mergeCell ref="C66:E66"/>
    <mergeCell ref="C67:E67"/>
    <mergeCell ref="C68:E68"/>
    <mergeCell ref="C69:E69"/>
    <mergeCell ref="A26:A28"/>
    <mergeCell ref="L24:M24"/>
    <mergeCell ref="C37:E37"/>
    <mergeCell ref="C38:E38"/>
    <mergeCell ref="C39:E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ageMargins left="0.7" right="0.7" top="0.75" bottom="0.75" header="0.3" footer="0.3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view="pageBreakPreview" topLeftCell="A140" zoomScaleNormal="100" zoomScaleSheetLayoutView="100" workbookViewId="0">
      <selection activeCell="A153" activeCellId="1" sqref="A147:XFD151 A153:XFD159"/>
    </sheetView>
  </sheetViews>
  <sheetFormatPr defaultRowHeight="15" x14ac:dyDescent="0.25"/>
  <cols>
    <col min="1" max="1" width="9.140625" style="77"/>
    <col min="2" max="2" width="14.7109375" style="77" customWidth="1"/>
    <col min="3" max="3" width="12.85546875" style="77" customWidth="1"/>
    <col min="4" max="13" width="9.140625" style="77"/>
    <col min="14" max="14" width="13.5703125" style="77" customWidth="1"/>
    <col min="15" max="16384" width="9.140625" style="77"/>
  </cols>
  <sheetData>
    <row r="1" spans="1:14" x14ac:dyDescent="0.25">
      <c r="A1" s="74" t="s">
        <v>52</v>
      </c>
      <c r="B1" s="75"/>
      <c r="C1" s="76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14" x14ac:dyDescent="0.25">
      <c r="A4" s="256" t="s">
        <v>485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x14ac:dyDescent="0.25">
      <c r="A7" s="256" t="s">
        <v>490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</row>
    <row r="8" spans="1:14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18.75" x14ac:dyDescent="0.3">
      <c r="A9" s="251" t="s">
        <v>491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18.75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5" customHeight="1" x14ac:dyDescent="0.25">
      <c r="A11" s="256" t="s">
        <v>46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14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14" x14ac:dyDescent="0.25">
      <c r="A14" s="63" t="s">
        <v>63</v>
      </c>
      <c r="B14" s="252" t="s">
        <v>259</v>
      </c>
      <c r="C14" s="252"/>
      <c r="D14" s="252"/>
      <c r="E14" s="252"/>
      <c r="F14" s="252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76"/>
      <c r="B15" s="257" t="s">
        <v>64</v>
      </c>
      <c r="C15" s="257"/>
      <c r="D15" s="257"/>
      <c r="E15" s="257"/>
      <c r="F15" s="257"/>
      <c r="G15" s="81"/>
      <c r="H15" s="81"/>
      <c r="I15" s="81"/>
      <c r="J15" s="81"/>
      <c r="K15" s="81"/>
      <c r="L15" s="81"/>
      <c r="M15" s="82"/>
      <c r="N15" s="81"/>
    </row>
    <row r="16" spans="1:14" x14ac:dyDescent="0.25">
      <c r="A16" s="76"/>
      <c r="B16" s="76"/>
      <c r="C16" s="76"/>
      <c r="D16" s="83"/>
      <c r="E16" s="83"/>
      <c r="F16" s="83"/>
      <c r="G16" s="83"/>
      <c r="H16" s="83"/>
      <c r="I16" s="83"/>
      <c r="J16" s="83"/>
      <c r="K16" s="83"/>
      <c r="L16" s="83"/>
      <c r="M16" s="81"/>
      <c r="N16" s="81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1071.17</v>
      </c>
      <c r="D19" s="87" t="s">
        <v>363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983.63</v>
      </c>
      <c r="D21" s="87" t="s">
        <v>364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224.41</v>
      </c>
      <c r="M21" s="87" t="s">
        <v>365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548.11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4.82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366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x14ac:dyDescent="0.25">
      <c r="A31" s="242" t="s">
        <v>92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4"/>
    </row>
    <row r="32" spans="1:14" ht="44.25" customHeight="1" x14ac:dyDescent="0.25">
      <c r="A32" s="97" t="s">
        <v>93</v>
      </c>
      <c r="B32" s="98" t="s">
        <v>245</v>
      </c>
      <c r="C32" s="238" t="s">
        <v>95</v>
      </c>
      <c r="D32" s="238"/>
      <c r="E32" s="238"/>
      <c r="F32" s="99" t="s">
        <v>96</v>
      </c>
      <c r="G32" s="99"/>
      <c r="H32" s="99"/>
      <c r="I32" s="136">
        <v>0.62</v>
      </c>
      <c r="J32" s="101"/>
      <c r="K32" s="99"/>
      <c r="L32" s="101"/>
      <c r="M32" s="99"/>
      <c r="N32" s="102"/>
    </row>
    <row r="33" spans="1:14" ht="45" x14ac:dyDescent="0.25">
      <c r="A33" s="103"/>
      <c r="B33" s="104" t="s">
        <v>97</v>
      </c>
      <c r="C33" s="237" t="s">
        <v>246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9"/>
    </row>
    <row r="34" spans="1:14" x14ac:dyDescent="0.25">
      <c r="A34" s="105"/>
      <c r="B34" s="106">
        <v>1</v>
      </c>
      <c r="C34" s="237" t="s">
        <v>99</v>
      </c>
      <c r="D34" s="237"/>
      <c r="E34" s="237"/>
      <c r="F34" s="107"/>
      <c r="G34" s="107"/>
      <c r="H34" s="107"/>
      <c r="I34" s="107"/>
      <c r="J34" s="108">
        <v>56.45</v>
      </c>
      <c r="K34" s="109">
        <v>1.2</v>
      </c>
      <c r="L34" s="108">
        <v>42</v>
      </c>
      <c r="M34" s="110">
        <v>34.04</v>
      </c>
      <c r="N34" s="111">
        <v>1430</v>
      </c>
    </row>
    <row r="35" spans="1:14" x14ac:dyDescent="0.25">
      <c r="A35" s="105"/>
      <c r="B35" s="106">
        <v>2</v>
      </c>
      <c r="C35" s="237" t="s">
        <v>100</v>
      </c>
      <c r="D35" s="237"/>
      <c r="E35" s="237"/>
      <c r="F35" s="107"/>
      <c r="G35" s="107"/>
      <c r="H35" s="107"/>
      <c r="I35" s="107"/>
      <c r="J35" s="108">
        <v>102.2</v>
      </c>
      <c r="K35" s="109">
        <v>1.2</v>
      </c>
      <c r="L35" s="108">
        <v>76.040000000000006</v>
      </c>
      <c r="M35" s="110">
        <v>3.19</v>
      </c>
      <c r="N35" s="122">
        <v>243</v>
      </c>
    </row>
    <row r="36" spans="1:14" x14ac:dyDescent="0.25">
      <c r="A36" s="105"/>
      <c r="B36" s="104"/>
      <c r="C36" s="237" t="s">
        <v>101</v>
      </c>
      <c r="D36" s="237"/>
      <c r="E36" s="237"/>
      <c r="F36" s="107" t="s">
        <v>102</v>
      </c>
      <c r="G36" s="117">
        <v>5</v>
      </c>
      <c r="H36" s="109">
        <v>1.2</v>
      </c>
      <c r="I36" s="110">
        <v>3.72</v>
      </c>
      <c r="J36" s="104"/>
      <c r="K36" s="107"/>
      <c r="L36" s="104"/>
      <c r="M36" s="107"/>
      <c r="N36" s="112"/>
    </row>
    <row r="37" spans="1:14" x14ac:dyDescent="0.25">
      <c r="A37" s="105"/>
      <c r="B37" s="104"/>
      <c r="C37" s="236" t="s">
        <v>103</v>
      </c>
      <c r="D37" s="236"/>
      <c r="E37" s="236"/>
      <c r="F37" s="114"/>
      <c r="G37" s="114"/>
      <c r="H37" s="114"/>
      <c r="I37" s="114"/>
      <c r="J37" s="115">
        <v>158.65</v>
      </c>
      <c r="K37" s="114"/>
      <c r="L37" s="115">
        <v>118.04</v>
      </c>
      <c r="M37" s="114"/>
      <c r="N37" s="116"/>
    </row>
    <row r="38" spans="1:14" x14ac:dyDescent="0.25">
      <c r="A38" s="105"/>
      <c r="B38" s="104"/>
      <c r="C38" s="237" t="s">
        <v>104</v>
      </c>
      <c r="D38" s="237"/>
      <c r="E38" s="237"/>
      <c r="F38" s="107"/>
      <c r="G38" s="107"/>
      <c r="H38" s="107"/>
      <c r="I38" s="107"/>
      <c r="J38" s="104"/>
      <c r="K38" s="107"/>
      <c r="L38" s="108">
        <v>42</v>
      </c>
      <c r="M38" s="107"/>
      <c r="N38" s="111">
        <v>1430</v>
      </c>
    </row>
    <row r="39" spans="1:14" ht="33.75" x14ac:dyDescent="0.25">
      <c r="A39" s="105"/>
      <c r="B39" s="104" t="s">
        <v>105</v>
      </c>
      <c r="C39" s="237" t="s">
        <v>106</v>
      </c>
      <c r="D39" s="237"/>
      <c r="E39" s="237"/>
      <c r="F39" s="107" t="s">
        <v>107</v>
      </c>
      <c r="G39" s="117">
        <v>104</v>
      </c>
      <c r="H39" s="107"/>
      <c r="I39" s="117">
        <v>104</v>
      </c>
      <c r="J39" s="104"/>
      <c r="K39" s="107"/>
      <c r="L39" s="108">
        <v>43.68</v>
      </c>
      <c r="M39" s="107"/>
      <c r="N39" s="111">
        <v>1487</v>
      </c>
    </row>
    <row r="40" spans="1:14" ht="33.75" x14ac:dyDescent="0.25">
      <c r="A40" s="105"/>
      <c r="B40" s="104" t="s">
        <v>108</v>
      </c>
      <c r="C40" s="237" t="s">
        <v>109</v>
      </c>
      <c r="D40" s="237"/>
      <c r="E40" s="237"/>
      <c r="F40" s="107" t="s">
        <v>107</v>
      </c>
      <c r="G40" s="117">
        <v>59</v>
      </c>
      <c r="H40" s="107"/>
      <c r="I40" s="117">
        <v>59</v>
      </c>
      <c r="J40" s="104"/>
      <c r="K40" s="107"/>
      <c r="L40" s="108">
        <v>24.78</v>
      </c>
      <c r="M40" s="107"/>
      <c r="N40" s="122">
        <v>844</v>
      </c>
    </row>
    <row r="41" spans="1:14" x14ac:dyDescent="0.25">
      <c r="A41" s="118"/>
      <c r="B41" s="119"/>
      <c r="C41" s="238" t="s">
        <v>110</v>
      </c>
      <c r="D41" s="238"/>
      <c r="E41" s="238"/>
      <c r="F41" s="99"/>
      <c r="G41" s="99"/>
      <c r="H41" s="99"/>
      <c r="I41" s="99"/>
      <c r="J41" s="101"/>
      <c r="K41" s="99"/>
      <c r="L41" s="135">
        <v>186.5</v>
      </c>
      <c r="M41" s="114"/>
      <c r="N41" s="121">
        <v>4004</v>
      </c>
    </row>
    <row r="42" spans="1:14" ht="46.5" customHeight="1" x14ac:dyDescent="0.25">
      <c r="A42" s="97" t="s">
        <v>111</v>
      </c>
      <c r="B42" s="98" t="s">
        <v>247</v>
      </c>
      <c r="C42" s="238" t="s">
        <v>113</v>
      </c>
      <c r="D42" s="238"/>
      <c r="E42" s="238"/>
      <c r="F42" s="99" t="s">
        <v>96</v>
      </c>
      <c r="G42" s="99"/>
      <c r="H42" s="99"/>
      <c r="I42" s="136">
        <v>0.62</v>
      </c>
      <c r="J42" s="101"/>
      <c r="K42" s="99"/>
      <c r="L42" s="101"/>
      <c r="M42" s="99"/>
      <c r="N42" s="102"/>
    </row>
    <row r="43" spans="1:14" x14ac:dyDescent="0.25">
      <c r="A43" s="103"/>
      <c r="B43" s="104"/>
      <c r="C43" s="237" t="s">
        <v>248</v>
      </c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9"/>
    </row>
    <row r="44" spans="1:14" ht="45" x14ac:dyDescent="0.25">
      <c r="A44" s="103"/>
      <c r="B44" s="104" t="s">
        <v>97</v>
      </c>
      <c r="C44" s="237" t="s">
        <v>246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9"/>
    </row>
    <row r="45" spans="1:14" x14ac:dyDescent="0.25">
      <c r="A45" s="105"/>
      <c r="B45" s="106">
        <v>1</v>
      </c>
      <c r="C45" s="237" t="s">
        <v>99</v>
      </c>
      <c r="D45" s="237"/>
      <c r="E45" s="237"/>
      <c r="F45" s="107"/>
      <c r="G45" s="107"/>
      <c r="H45" s="107"/>
      <c r="I45" s="107"/>
      <c r="J45" s="108">
        <v>2.0299999999999998</v>
      </c>
      <c r="K45" s="117">
        <v>36</v>
      </c>
      <c r="L45" s="108">
        <v>45.31</v>
      </c>
      <c r="M45" s="110">
        <v>34.04</v>
      </c>
      <c r="N45" s="111">
        <v>1542</v>
      </c>
    </row>
    <row r="46" spans="1:14" x14ac:dyDescent="0.25">
      <c r="A46" s="105"/>
      <c r="B46" s="106">
        <v>2</v>
      </c>
      <c r="C46" s="237" t="s">
        <v>100</v>
      </c>
      <c r="D46" s="237"/>
      <c r="E46" s="237"/>
      <c r="F46" s="107"/>
      <c r="G46" s="107"/>
      <c r="H46" s="107"/>
      <c r="I46" s="107"/>
      <c r="J46" s="108">
        <v>5.09</v>
      </c>
      <c r="K46" s="117">
        <v>36</v>
      </c>
      <c r="L46" s="108">
        <v>113.61</v>
      </c>
      <c r="M46" s="110">
        <v>3.19</v>
      </c>
      <c r="N46" s="122">
        <v>362</v>
      </c>
    </row>
    <row r="47" spans="1:14" x14ac:dyDescent="0.25">
      <c r="A47" s="105"/>
      <c r="B47" s="104"/>
      <c r="C47" s="237" t="s">
        <v>101</v>
      </c>
      <c r="D47" s="237"/>
      <c r="E47" s="237"/>
      <c r="F47" s="107" t="s">
        <v>102</v>
      </c>
      <c r="G47" s="110">
        <v>0.18</v>
      </c>
      <c r="H47" s="117">
        <v>36</v>
      </c>
      <c r="I47" s="113">
        <v>4.0175999999999998</v>
      </c>
      <c r="J47" s="104"/>
      <c r="K47" s="107"/>
      <c r="L47" s="104"/>
      <c r="M47" s="107"/>
      <c r="N47" s="112"/>
    </row>
    <row r="48" spans="1:14" x14ac:dyDescent="0.25">
      <c r="A48" s="105"/>
      <c r="B48" s="104"/>
      <c r="C48" s="236" t="s">
        <v>103</v>
      </c>
      <c r="D48" s="236"/>
      <c r="E48" s="236"/>
      <c r="F48" s="114"/>
      <c r="G48" s="114"/>
      <c r="H48" s="114"/>
      <c r="I48" s="114"/>
      <c r="J48" s="115">
        <v>7.12</v>
      </c>
      <c r="K48" s="114"/>
      <c r="L48" s="115">
        <v>158.91999999999999</v>
      </c>
      <c r="M48" s="114"/>
      <c r="N48" s="116"/>
    </row>
    <row r="49" spans="1:14" x14ac:dyDescent="0.25">
      <c r="A49" s="105"/>
      <c r="B49" s="104"/>
      <c r="C49" s="237" t="s">
        <v>104</v>
      </c>
      <c r="D49" s="237"/>
      <c r="E49" s="237"/>
      <c r="F49" s="107"/>
      <c r="G49" s="107"/>
      <c r="H49" s="107"/>
      <c r="I49" s="107"/>
      <c r="J49" s="104"/>
      <c r="K49" s="107"/>
      <c r="L49" s="108">
        <v>45.31</v>
      </c>
      <c r="M49" s="107"/>
      <c r="N49" s="111">
        <v>1542</v>
      </c>
    </row>
    <row r="50" spans="1:14" ht="33.75" x14ac:dyDescent="0.25">
      <c r="A50" s="105"/>
      <c r="B50" s="104" t="s">
        <v>105</v>
      </c>
      <c r="C50" s="237" t="s">
        <v>106</v>
      </c>
      <c r="D50" s="237"/>
      <c r="E50" s="237"/>
      <c r="F50" s="107" t="s">
        <v>107</v>
      </c>
      <c r="G50" s="117">
        <v>104</v>
      </c>
      <c r="H50" s="107"/>
      <c r="I50" s="117">
        <v>104</v>
      </c>
      <c r="J50" s="104"/>
      <c r="K50" s="107"/>
      <c r="L50" s="108">
        <v>47.12</v>
      </c>
      <c r="M50" s="107"/>
      <c r="N50" s="111">
        <v>1604</v>
      </c>
    </row>
    <row r="51" spans="1:14" ht="33.75" x14ac:dyDescent="0.25">
      <c r="A51" s="105"/>
      <c r="B51" s="104" t="s">
        <v>108</v>
      </c>
      <c r="C51" s="237" t="s">
        <v>109</v>
      </c>
      <c r="D51" s="237"/>
      <c r="E51" s="237"/>
      <c r="F51" s="107" t="s">
        <v>107</v>
      </c>
      <c r="G51" s="117">
        <v>59</v>
      </c>
      <c r="H51" s="107"/>
      <c r="I51" s="117">
        <v>59</v>
      </c>
      <c r="J51" s="104"/>
      <c r="K51" s="107"/>
      <c r="L51" s="108">
        <v>26.73</v>
      </c>
      <c r="M51" s="107"/>
      <c r="N51" s="122">
        <v>910</v>
      </c>
    </row>
    <row r="52" spans="1:14" x14ac:dyDescent="0.25">
      <c r="A52" s="118"/>
      <c r="B52" s="119"/>
      <c r="C52" s="238" t="s">
        <v>110</v>
      </c>
      <c r="D52" s="238"/>
      <c r="E52" s="238"/>
      <c r="F52" s="99"/>
      <c r="G52" s="99"/>
      <c r="H52" s="99"/>
      <c r="I52" s="99"/>
      <c r="J52" s="101"/>
      <c r="K52" s="99"/>
      <c r="L52" s="135">
        <v>232.77</v>
      </c>
      <c r="M52" s="114"/>
      <c r="N52" s="121">
        <v>4418</v>
      </c>
    </row>
    <row r="53" spans="1:14" ht="45" customHeight="1" x14ac:dyDescent="0.25">
      <c r="A53" s="97" t="s">
        <v>115</v>
      </c>
      <c r="B53" s="98" t="s">
        <v>116</v>
      </c>
      <c r="C53" s="238" t="s">
        <v>117</v>
      </c>
      <c r="D53" s="238"/>
      <c r="E53" s="238"/>
      <c r="F53" s="99" t="s">
        <v>118</v>
      </c>
      <c r="G53" s="99"/>
      <c r="H53" s="99"/>
      <c r="I53" s="138">
        <v>2.7528E-2</v>
      </c>
      <c r="J53" s="101"/>
      <c r="K53" s="99"/>
      <c r="L53" s="101"/>
      <c r="M53" s="99"/>
      <c r="N53" s="102"/>
    </row>
    <row r="54" spans="1:14" ht="33.75" x14ac:dyDescent="0.25">
      <c r="A54" s="103"/>
      <c r="B54" s="104" t="s">
        <v>144</v>
      </c>
      <c r="C54" s="237" t="s">
        <v>145</v>
      </c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9"/>
    </row>
    <row r="55" spans="1:14" ht="45" x14ac:dyDescent="0.25">
      <c r="A55" s="103"/>
      <c r="B55" s="104" t="s">
        <v>97</v>
      </c>
      <c r="C55" s="237" t="s">
        <v>246</v>
      </c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9"/>
    </row>
    <row r="56" spans="1:14" x14ac:dyDescent="0.25">
      <c r="A56" s="105"/>
      <c r="B56" s="106">
        <v>1</v>
      </c>
      <c r="C56" s="237" t="s">
        <v>99</v>
      </c>
      <c r="D56" s="237"/>
      <c r="E56" s="237"/>
      <c r="F56" s="107"/>
      <c r="G56" s="107"/>
      <c r="H56" s="107"/>
      <c r="I56" s="107"/>
      <c r="J56" s="108">
        <v>590.24</v>
      </c>
      <c r="K56" s="110">
        <v>1.38</v>
      </c>
      <c r="L56" s="108">
        <v>22.42</v>
      </c>
      <c r="M56" s="110">
        <v>34.04</v>
      </c>
      <c r="N56" s="122">
        <v>763</v>
      </c>
    </row>
    <row r="57" spans="1:14" x14ac:dyDescent="0.25">
      <c r="A57" s="105"/>
      <c r="B57" s="106">
        <v>2</v>
      </c>
      <c r="C57" s="237" t="s">
        <v>100</v>
      </c>
      <c r="D57" s="237"/>
      <c r="E57" s="237"/>
      <c r="F57" s="107"/>
      <c r="G57" s="107"/>
      <c r="H57" s="107"/>
      <c r="I57" s="107"/>
      <c r="J57" s="108">
        <v>587.16</v>
      </c>
      <c r="K57" s="109">
        <v>1.5</v>
      </c>
      <c r="L57" s="108">
        <v>24.25</v>
      </c>
      <c r="M57" s="110">
        <v>14.24</v>
      </c>
      <c r="N57" s="122">
        <v>345</v>
      </c>
    </row>
    <row r="58" spans="1:14" x14ac:dyDescent="0.25">
      <c r="A58" s="105"/>
      <c r="B58" s="106">
        <v>3</v>
      </c>
      <c r="C58" s="237" t="s">
        <v>119</v>
      </c>
      <c r="D58" s="237"/>
      <c r="E58" s="237"/>
      <c r="F58" s="107"/>
      <c r="G58" s="107"/>
      <c r="H58" s="107"/>
      <c r="I58" s="107"/>
      <c r="J58" s="108">
        <v>29.93</v>
      </c>
      <c r="K58" s="109">
        <v>1.5</v>
      </c>
      <c r="L58" s="108">
        <v>1.24</v>
      </c>
      <c r="M58" s="110">
        <v>34.04</v>
      </c>
      <c r="N58" s="122">
        <v>42</v>
      </c>
    </row>
    <row r="59" spans="1:14" x14ac:dyDescent="0.25">
      <c r="A59" s="105"/>
      <c r="B59" s="106">
        <v>4</v>
      </c>
      <c r="C59" s="237" t="s">
        <v>120</v>
      </c>
      <c r="D59" s="237"/>
      <c r="E59" s="237"/>
      <c r="F59" s="107"/>
      <c r="G59" s="107"/>
      <c r="H59" s="107"/>
      <c r="I59" s="107"/>
      <c r="J59" s="123">
        <v>12166.51</v>
      </c>
      <c r="K59" s="107"/>
      <c r="L59" s="108">
        <v>334.92</v>
      </c>
      <c r="M59" s="110">
        <v>15.66</v>
      </c>
      <c r="N59" s="111">
        <v>5245</v>
      </c>
    </row>
    <row r="60" spans="1:14" x14ac:dyDescent="0.25">
      <c r="A60" s="105"/>
      <c r="B60" s="104"/>
      <c r="C60" s="237" t="s">
        <v>101</v>
      </c>
      <c r="D60" s="237"/>
      <c r="E60" s="237"/>
      <c r="F60" s="107" t="s">
        <v>102</v>
      </c>
      <c r="G60" s="110">
        <v>46.33</v>
      </c>
      <c r="H60" s="110">
        <v>1.38</v>
      </c>
      <c r="I60" s="134">
        <v>1.7600137</v>
      </c>
      <c r="J60" s="104"/>
      <c r="K60" s="107"/>
      <c r="L60" s="104"/>
      <c r="M60" s="107"/>
      <c r="N60" s="112"/>
    </row>
    <row r="61" spans="1:14" x14ac:dyDescent="0.25">
      <c r="A61" s="105"/>
      <c r="B61" s="104"/>
      <c r="C61" s="237" t="s">
        <v>121</v>
      </c>
      <c r="D61" s="237"/>
      <c r="E61" s="237"/>
      <c r="F61" s="107" t="s">
        <v>102</v>
      </c>
      <c r="G61" s="110">
        <v>1.75</v>
      </c>
      <c r="H61" s="109">
        <v>1.5</v>
      </c>
      <c r="I61" s="124">
        <v>7.2261000000000006E-2</v>
      </c>
      <c r="J61" s="104"/>
      <c r="K61" s="107"/>
      <c r="L61" s="104"/>
      <c r="M61" s="107"/>
      <c r="N61" s="112"/>
    </row>
    <row r="62" spans="1:14" x14ac:dyDescent="0.25">
      <c r="A62" s="105"/>
      <c r="B62" s="104"/>
      <c r="C62" s="236" t="s">
        <v>103</v>
      </c>
      <c r="D62" s="236"/>
      <c r="E62" s="236"/>
      <c r="F62" s="114"/>
      <c r="G62" s="114"/>
      <c r="H62" s="114"/>
      <c r="I62" s="114"/>
      <c r="J62" s="125">
        <v>13343.91</v>
      </c>
      <c r="K62" s="114"/>
      <c r="L62" s="115">
        <v>381.59</v>
      </c>
      <c r="M62" s="114"/>
      <c r="N62" s="116"/>
    </row>
    <row r="63" spans="1:14" x14ac:dyDescent="0.25">
      <c r="A63" s="105"/>
      <c r="B63" s="104"/>
      <c r="C63" s="237" t="s">
        <v>104</v>
      </c>
      <c r="D63" s="237"/>
      <c r="E63" s="237"/>
      <c r="F63" s="107"/>
      <c r="G63" s="107"/>
      <c r="H63" s="107"/>
      <c r="I63" s="107"/>
      <c r="J63" s="104"/>
      <c r="K63" s="107"/>
      <c r="L63" s="108">
        <v>23.66</v>
      </c>
      <c r="M63" s="107"/>
      <c r="N63" s="122">
        <v>805</v>
      </c>
    </row>
    <row r="64" spans="1:14" ht="33.75" x14ac:dyDescent="0.25">
      <c r="A64" s="105"/>
      <c r="B64" s="104" t="s">
        <v>122</v>
      </c>
      <c r="C64" s="237" t="s">
        <v>123</v>
      </c>
      <c r="D64" s="237"/>
      <c r="E64" s="237"/>
      <c r="F64" s="107" t="s">
        <v>107</v>
      </c>
      <c r="G64" s="117">
        <v>103</v>
      </c>
      <c r="H64" s="107"/>
      <c r="I64" s="117">
        <v>103</v>
      </c>
      <c r="J64" s="104"/>
      <c r="K64" s="107"/>
      <c r="L64" s="108">
        <v>24.37</v>
      </c>
      <c r="M64" s="107"/>
      <c r="N64" s="122">
        <v>829</v>
      </c>
    </row>
    <row r="65" spans="1:14" ht="56.25" x14ac:dyDescent="0.25">
      <c r="A65" s="105"/>
      <c r="B65" s="104" t="s">
        <v>124</v>
      </c>
      <c r="C65" s="237" t="s">
        <v>125</v>
      </c>
      <c r="D65" s="237"/>
      <c r="E65" s="237"/>
      <c r="F65" s="107" t="s">
        <v>107</v>
      </c>
      <c r="G65" s="117">
        <v>58</v>
      </c>
      <c r="H65" s="110">
        <v>0.85</v>
      </c>
      <c r="I65" s="109">
        <v>49.3</v>
      </c>
      <c r="J65" s="104"/>
      <c r="K65" s="107"/>
      <c r="L65" s="108">
        <v>11.66</v>
      </c>
      <c r="M65" s="107"/>
      <c r="N65" s="122">
        <v>397</v>
      </c>
    </row>
    <row r="66" spans="1:14" x14ac:dyDescent="0.25">
      <c r="A66" s="118"/>
      <c r="B66" s="119"/>
      <c r="C66" s="238" t="s">
        <v>110</v>
      </c>
      <c r="D66" s="238"/>
      <c r="E66" s="238"/>
      <c r="F66" s="99"/>
      <c r="G66" s="99"/>
      <c r="H66" s="99"/>
      <c r="I66" s="99"/>
      <c r="J66" s="101"/>
      <c r="K66" s="99"/>
      <c r="L66" s="135">
        <v>417.62</v>
      </c>
      <c r="M66" s="114"/>
      <c r="N66" s="121">
        <v>7579</v>
      </c>
    </row>
    <row r="67" spans="1:14" ht="52.5" x14ac:dyDescent="0.25">
      <c r="A67" s="97" t="s">
        <v>126</v>
      </c>
      <c r="B67" s="98" t="s">
        <v>127</v>
      </c>
      <c r="C67" s="238" t="s">
        <v>128</v>
      </c>
      <c r="D67" s="238"/>
      <c r="E67" s="238"/>
      <c r="F67" s="99" t="s">
        <v>129</v>
      </c>
      <c r="G67" s="99"/>
      <c r="H67" s="99"/>
      <c r="I67" s="136">
        <v>4.2699999999999996</v>
      </c>
      <c r="J67" s="101"/>
      <c r="K67" s="99"/>
      <c r="L67" s="101"/>
      <c r="M67" s="99"/>
      <c r="N67" s="102"/>
    </row>
    <row r="68" spans="1:14" ht="45" x14ac:dyDescent="0.25">
      <c r="A68" s="103"/>
      <c r="B68" s="104" t="s">
        <v>97</v>
      </c>
      <c r="C68" s="237" t="s">
        <v>246</v>
      </c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9"/>
    </row>
    <row r="69" spans="1:14" x14ac:dyDescent="0.25">
      <c r="A69" s="105"/>
      <c r="B69" s="106">
        <v>1</v>
      </c>
      <c r="C69" s="237" t="s">
        <v>99</v>
      </c>
      <c r="D69" s="237"/>
      <c r="E69" s="237"/>
      <c r="F69" s="107"/>
      <c r="G69" s="107"/>
      <c r="H69" s="107"/>
      <c r="I69" s="107"/>
      <c r="J69" s="108">
        <v>265.23</v>
      </c>
      <c r="K69" s="109">
        <v>1.2</v>
      </c>
      <c r="L69" s="123">
        <v>1359.04</v>
      </c>
      <c r="M69" s="110">
        <v>34.04</v>
      </c>
      <c r="N69" s="111">
        <v>46262</v>
      </c>
    </row>
    <row r="70" spans="1:14" x14ac:dyDescent="0.25">
      <c r="A70" s="105"/>
      <c r="B70" s="106">
        <v>2</v>
      </c>
      <c r="C70" s="237" t="s">
        <v>100</v>
      </c>
      <c r="D70" s="237"/>
      <c r="E70" s="237"/>
      <c r="F70" s="107"/>
      <c r="G70" s="107"/>
      <c r="H70" s="107"/>
      <c r="I70" s="107"/>
      <c r="J70" s="108">
        <v>45.38</v>
      </c>
      <c r="K70" s="109">
        <v>1.2</v>
      </c>
      <c r="L70" s="108">
        <v>232.53</v>
      </c>
      <c r="M70" s="110">
        <v>14.89</v>
      </c>
      <c r="N70" s="111">
        <v>3462</v>
      </c>
    </row>
    <row r="71" spans="1:14" x14ac:dyDescent="0.25">
      <c r="A71" s="105"/>
      <c r="B71" s="106">
        <v>3</v>
      </c>
      <c r="C71" s="237" t="s">
        <v>119</v>
      </c>
      <c r="D71" s="237"/>
      <c r="E71" s="237"/>
      <c r="F71" s="107"/>
      <c r="G71" s="107"/>
      <c r="H71" s="107"/>
      <c r="I71" s="107"/>
      <c r="J71" s="108">
        <v>2.57</v>
      </c>
      <c r="K71" s="109">
        <v>1.2</v>
      </c>
      <c r="L71" s="108">
        <v>13.17</v>
      </c>
      <c r="M71" s="110">
        <v>34.04</v>
      </c>
      <c r="N71" s="122">
        <v>448</v>
      </c>
    </row>
    <row r="72" spans="1:14" x14ac:dyDescent="0.25">
      <c r="A72" s="105"/>
      <c r="B72" s="106">
        <v>4</v>
      </c>
      <c r="C72" s="237" t="s">
        <v>120</v>
      </c>
      <c r="D72" s="237"/>
      <c r="E72" s="237"/>
      <c r="F72" s="107"/>
      <c r="G72" s="107"/>
      <c r="H72" s="107"/>
      <c r="I72" s="107"/>
      <c r="J72" s="123">
        <v>1955.7</v>
      </c>
      <c r="K72" s="107"/>
      <c r="L72" s="123">
        <v>2775.67</v>
      </c>
      <c r="M72" s="110">
        <v>8.8800000000000008</v>
      </c>
      <c r="N72" s="111">
        <v>24648</v>
      </c>
    </row>
    <row r="73" spans="1:14" x14ac:dyDescent="0.25">
      <c r="A73" s="105"/>
      <c r="B73" s="104"/>
      <c r="C73" s="237" t="s">
        <v>101</v>
      </c>
      <c r="D73" s="237"/>
      <c r="E73" s="237"/>
      <c r="F73" s="107" t="s">
        <v>102</v>
      </c>
      <c r="G73" s="110">
        <v>24.09</v>
      </c>
      <c r="H73" s="109">
        <v>1.2</v>
      </c>
      <c r="I73" s="139">
        <v>123.43716000000001</v>
      </c>
      <c r="J73" s="104"/>
      <c r="K73" s="107"/>
      <c r="L73" s="104"/>
      <c r="M73" s="107"/>
      <c r="N73" s="112"/>
    </row>
    <row r="74" spans="1:14" x14ac:dyDescent="0.25">
      <c r="A74" s="105"/>
      <c r="B74" s="104"/>
      <c r="C74" s="237" t="s">
        <v>121</v>
      </c>
      <c r="D74" s="237"/>
      <c r="E74" s="237"/>
      <c r="F74" s="107" t="s">
        <v>102</v>
      </c>
      <c r="G74" s="110">
        <v>0.15</v>
      </c>
      <c r="H74" s="109">
        <v>1.2</v>
      </c>
      <c r="I74" s="113">
        <v>0.76859999999999995</v>
      </c>
      <c r="J74" s="104"/>
      <c r="K74" s="107"/>
      <c r="L74" s="104"/>
      <c r="M74" s="107"/>
      <c r="N74" s="112"/>
    </row>
    <row r="75" spans="1:14" x14ac:dyDescent="0.25">
      <c r="A75" s="105"/>
      <c r="B75" s="104"/>
      <c r="C75" s="236" t="s">
        <v>103</v>
      </c>
      <c r="D75" s="236"/>
      <c r="E75" s="236"/>
      <c r="F75" s="114"/>
      <c r="G75" s="114"/>
      <c r="H75" s="114"/>
      <c r="I75" s="114"/>
      <c r="J75" s="115">
        <v>960.65</v>
      </c>
      <c r="K75" s="114"/>
      <c r="L75" s="125">
        <v>4367.24</v>
      </c>
      <c r="M75" s="114"/>
      <c r="N75" s="116"/>
    </row>
    <row r="76" spans="1:14" x14ac:dyDescent="0.25">
      <c r="A76" s="105"/>
      <c r="B76" s="104"/>
      <c r="C76" s="237" t="s">
        <v>104</v>
      </c>
      <c r="D76" s="237"/>
      <c r="E76" s="237"/>
      <c r="F76" s="107"/>
      <c r="G76" s="107"/>
      <c r="H76" s="107"/>
      <c r="I76" s="107"/>
      <c r="J76" s="104"/>
      <c r="K76" s="107"/>
      <c r="L76" s="123">
        <v>1372.21</v>
      </c>
      <c r="M76" s="107"/>
      <c r="N76" s="111">
        <v>46710</v>
      </c>
    </row>
    <row r="77" spans="1:14" ht="33.75" x14ac:dyDescent="0.25">
      <c r="A77" s="105"/>
      <c r="B77" s="104" t="s">
        <v>130</v>
      </c>
      <c r="C77" s="237" t="s">
        <v>131</v>
      </c>
      <c r="D77" s="237"/>
      <c r="E77" s="237"/>
      <c r="F77" s="107" t="s">
        <v>107</v>
      </c>
      <c r="G77" s="117">
        <v>109</v>
      </c>
      <c r="H77" s="107"/>
      <c r="I77" s="117">
        <v>109</v>
      </c>
      <c r="J77" s="104"/>
      <c r="K77" s="107"/>
      <c r="L77" s="123">
        <v>1495.71</v>
      </c>
      <c r="M77" s="107"/>
      <c r="N77" s="111">
        <v>50914</v>
      </c>
    </row>
    <row r="78" spans="1:14" ht="56.25" x14ac:dyDescent="0.25">
      <c r="A78" s="105"/>
      <c r="B78" s="104" t="s">
        <v>132</v>
      </c>
      <c r="C78" s="237" t="s">
        <v>133</v>
      </c>
      <c r="D78" s="237"/>
      <c r="E78" s="237"/>
      <c r="F78" s="107" t="s">
        <v>107</v>
      </c>
      <c r="G78" s="117">
        <v>55</v>
      </c>
      <c r="H78" s="110">
        <v>0.85</v>
      </c>
      <c r="I78" s="110">
        <v>46.75</v>
      </c>
      <c r="J78" s="104"/>
      <c r="K78" s="107"/>
      <c r="L78" s="108">
        <v>641.51</v>
      </c>
      <c r="M78" s="107"/>
      <c r="N78" s="111">
        <v>21837</v>
      </c>
    </row>
    <row r="79" spans="1:14" x14ac:dyDescent="0.25">
      <c r="A79" s="118"/>
      <c r="B79" s="119"/>
      <c r="C79" s="238" t="s">
        <v>110</v>
      </c>
      <c r="D79" s="238"/>
      <c r="E79" s="238"/>
      <c r="F79" s="99"/>
      <c r="G79" s="99"/>
      <c r="H79" s="99"/>
      <c r="I79" s="99"/>
      <c r="J79" s="101"/>
      <c r="K79" s="99"/>
      <c r="L79" s="120">
        <v>6504.46</v>
      </c>
      <c r="M79" s="114"/>
      <c r="N79" s="121">
        <v>147123</v>
      </c>
    </row>
    <row r="80" spans="1:14" x14ac:dyDescent="0.25">
      <c r="A80" s="97" t="s">
        <v>134</v>
      </c>
      <c r="B80" s="98" t="s">
        <v>135</v>
      </c>
      <c r="C80" s="238" t="s">
        <v>136</v>
      </c>
      <c r="D80" s="238"/>
      <c r="E80" s="238"/>
      <c r="F80" s="99" t="s">
        <v>137</v>
      </c>
      <c r="G80" s="99"/>
      <c r="H80" s="99"/>
      <c r="I80" s="136">
        <v>0.94</v>
      </c>
      <c r="J80" s="120">
        <v>18000</v>
      </c>
      <c r="K80" s="99"/>
      <c r="L80" s="120">
        <v>16920</v>
      </c>
      <c r="M80" s="99"/>
      <c r="N80" s="121">
        <v>16920</v>
      </c>
    </row>
    <row r="81" spans="1:14" x14ac:dyDescent="0.25">
      <c r="A81" s="118"/>
      <c r="B81" s="119"/>
      <c r="C81" s="238" t="s">
        <v>110</v>
      </c>
      <c r="D81" s="238"/>
      <c r="E81" s="238"/>
      <c r="F81" s="99"/>
      <c r="G81" s="99"/>
      <c r="H81" s="99"/>
      <c r="I81" s="99"/>
      <c r="J81" s="101"/>
      <c r="K81" s="99"/>
      <c r="L81" s="120">
        <v>16920</v>
      </c>
      <c r="M81" s="114"/>
      <c r="N81" s="121">
        <v>16920</v>
      </c>
    </row>
    <row r="82" spans="1:14" x14ac:dyDescent="0.25">
      <c r="A82" s="97" t="s">
        <v>138</v>
      </c>
      <c r="B82" s="98" t="s">
        <v>135</v>
      </c>
      <c r="C82" s="238" t="s">
        <v>139</v>
      </c>
      <c r="D82" s="238"/>
      <c r="E82" s="238"/>
      <c r="F82" s="99" t="s">
        <v>137</v>
      </c>
      <c r="G82" s="99"/>
      <c r="H82" s="99"/>
      <c r="I82" s="136">
        <v>3.54</v>
      </c>
      <c r="J82" s="120">
        <v>18000</v>
      </c>
      <c r="K82" s="99"/>
      <c r="L82" s="120">
        <v>63720</v>
      </c>
      <c r="M82" s="99"/>
      <c r="N82" s="121">
        <v>63720</v>
      </c>
    </row>
    <row r="83" spans="1:14" x14ac:dyDescent="0.25">
      <c r="A83" s="118"/>
      <c r="B83" s="119"/>
      <c r="C83" s="238" t="s">
        <v>110</v>
      </c>
      <c r="D83" s="238"/>
      <c r="E83" s="238"/>
      <c r="F83" s="99"/>
      <c r="G83" s="99"/>
      <c r="H83" s="99"/>
      <c r="I83" s="99"/>
      <c r="J83" s="101"/>
      <c r="K83" s="99"/>
      <c r="L83" s="120">
        <v>63720</v>
      </c>
      <c r="M83" s="114"/>
      <c r="N83" s="121">
        <v>63720</v>
      </c>
    </row>
    <row r="84" spans="1:14" ht="59.25" customHeight="1" x14ac:dyDescent="0.25">
      <c r="A84" s="97" t="s">
        <v>140</v>
      </c>
      <c r="B84" s="98" t="s">
        <v>141</v>
      </c>
      <c r="C84" s="238" t="s">
        <v>142</v>
      </c>
      <c r="D84" s="238"/>
      <c r="E84" s="238"/>
      <c r="F84" s="99" t="s">
        <v>143</v>
      </c>
      <c r="G84" s="99"/>
      <c r="H84" s="99"/>
      <c r="I84" s="136">
        <v>1.58</v>
      </c>
      <c r="J84" s="101"/>
      <c r="K84" s="99"/>
      <c r="L84" s="101"/>
      <c r="M84" s="99"/>
      <c r="N84" s="102"/>
    </row>
    <row r="85" spans="1:14" ht="39" customHeight="1" x14ac:dyDescent="0.25">
      <c r="A85" s="103"/>
      <c r="B85" s="214" t="s">
        <v>144</v>
      </c>
      <c r="C85" s="259" t="s">
        <v>145</v>
      </c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60"/>
    </row>
    <row r="86" spans="1:14" ht="45" x14ac:dyDescent="0.25">
      <c r="A86" s="103"/>
      <c r="B86" s="104" t="s">
        <v>97</v>
      </c>
      <c r="C86" s="237" t="s">
        <v>246</v>
      </c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9"/>
    </row>
    <row r="87" spans="1:14" x14ac:dyDescent="0.25">
      <c r="A87" s="105"/>
      <c r="B87" s="106">
        <v>1</v>
      </c>
      <c r="C87" s="237" t="s">
        <v>99</v>
      </c>
      <c r="D87" s="237"/>
      <c r="E87" s="237"/>
      <c r="F87" s="107"/>
      <c r="G87" s="107"/>
      <c r="H87" s="107"/>
      <c r="I87" s="107"/>
      <c r="J87" s="123">
        <v>2164.6799999999998</v>
      </c>
      <c r="K87" s="110">
        <v>1.38</v>
      </c>
      <c r="L87" s="123">
        <v>4719.87</v>
      </c>
      <c r="M87" s="110">
        <v>34.04</v>
      </c>
      <c r="N87" s="111">
        <v>160664</v>
      </c>
    </row>
    <row r="88" spans="1:14" x14ac:dyDescent="0.25">
      <c r="A88" s="105"/>
      <c r="B88" s="106">
        <v>2</v>
      </c>
      <c r="C88" s="237" t="s">
        <v>100</v>
      </c>
      <c r="D88" s="237"/>
      <c r="E88" s="237"/>
      <c r="F88" s="107"/>
      <c r="G88" s="107"/>
      <c r="H88" s="107"/>
      <c r="I88" s="107"/>
      <c r="J88" s="108">
        <v>756.01</v>
      </c>
      <c r="K88" s="109">
        <v>1.5</v>
      </c>
      <c r="L88" s="123">
        <v>1791.74</v>
      </c>
      <c r="M88" s="110">
        <v>8.4600000000000009</v>
      </c>
      <c r="N88" s="111">
        <v>15158</v>
      </c>
    </row>
    <row r="89" spans="1:14" x14ac:dyDescent="0.25">
      <c r="A89" s="105"/>
      <c r="B89" s="106">
        <v>3</v>
      </c>
      <c r="C89" s="237" t="s">
        <v>119</v>
      </c>
      <c r="D89" s="237"/>
      <c r="E89" s="237"/>
      <c r="F89" s="107"/>
      <c r="G89" s="107"/>
      <c r="H89" s="107"/>
      <c r="I89" s="107"/>
      <c r="J89" s="108">
        <v>28.73</v>
      </c>
      <c r="K89" s="109">
        <v>1.5</v>
      </c>
      <c r="L89" s="108">
        <v>68.09</v>
      </c>
      <c r="M89" s="110">
        <v>34.04</v>
      </c>
      <c r="N89" s="111">
        <v>2318</v>
      </c>
    </row>
    <row r="90" spans="1:14" x14ac:dyDescent="0.25">
      <c r="A90" s="105"/>
      <c r="B90" s="106">
        <v>4</v>
      </c>
      <c r="C90" s="237" t="s">
        <v>120</v>
      </c>
      <c r="D90" s="237"/>
      <c r="E90" s="237"/>
      <c r="F90" s="107"/>
      <c r="G90" s="107"/>
      <c r="H90" s="107"/>
      <c r="I90" s="107"/>
      <c r="J90" s="123">
        <v>30273.06</v>
      </c>
      <c r="K90" s="107"/>
      <c r="L90" s="123">
        <v>4016.52</v>
      </c>
      <c r="M90" s="109">
        <v>3.9</v>
      </c>
      <c r="N90" s="111">
        <v>15664</v>
      </c>
    </row>
    <row r="91" spans="1:14" x14ac:dyDescent="0.25">
      <c r="A91" s="105"/>
      <c r="B91" s="104"/>
      <c r="C91" s="237" t="s">
        <v>101</v>
      </c>
      <c r="D91" s="237"/>
      <c r="E91" s="237"/>
      <c r="F91" s="107" t="s">
        <v>102</v>
      </c>
      <c r="G91" s="110">
        <v>173.87</v>
      </c>
      <c r="H91" s="110">
        <v>1.38</v>
      </c>
      <c r="I91" s="124">
        <v>379.10614800000002</v>
      </c>
      <c r="J91" s="104"/>
      <c r="K91" s="107"/>
      <c r="L91" s="104"/>
      <c r="M91" s="107"/>
      <c r="N91" s="112"/>
    </row>
    <row r="92" spans="1:14" x14ac:dyDescent="0.25">
      <c r="A92" s="105"/>
      <c r="B92" s="104"/>
      <c r="C92" s="237" t="s">
        <v>121</v>
      </c>
      <c r="D92" s="237"/>
      <c r="E92" s="237"/>
      <c r="F92" s="107" t="s">
        <v>102</v>
      </c>
      <c r="G92" s="110">
        <v>1.68</v>
      </c>
      <c r="H92" s="109">
        <v>1.5</v>
      </c>
      <c r="I92" s="113">
        <v>3.9815999999999998</v>
      </c>
      <c r="J92" s="104"/>
      <c r="K92" s="107"/>
      <c r="L92" s="104"/>
      <c r="M92" s="107"/>
      <c r="N92" s="112"/>
    </row>
    <row r="93" spans="1:14" x14ac:dyDescent="0.25">
      <c r="A93" s="105"/>
      <c r="B93" s="104"/>
      <c r="C93" s="236" t="s">
        <v>103</v>
      </c>
      <c r="D93" s="236"/>
      <c r="E93" s="236"/>
      <c r="F93" s="114"/>
      <c r="G93" s="114"/>
      <c r="H93" s="114"/>
      <c r="I93" s="114"/>
      <c r="J93" s="125">
        <v>5462.79</v>
      </c>
      <c r="K93" s="114"/>
      <c r="L93" s="125">
        <v>10528.13</v>
      </c>
      <c r="M93" s="114"/>
      <c r="N93" s="116"/>
    </row>
    <row r="94" spans="1:14" x14ac:dyDescent="0.25">
      <c r="A94" s="105"/>
      <c r="B94" s="104"/>
      <c r="C94" s="237" t="s">
        <v>104</v>
      </c>
      <c r="D94" s="237"/>
      <c r="E94" s="237"/>
      <c r="F94" s="107"/>
      <c r="G94" s="107"/>
      <c r="H94" s="107"/>
      <c r="I94" s="107"/>
      <c r="J94" s="104"/>
      <c r="K94" s="107"/>
      <c r="L94" s="123">
        <v>4787.96</v>
      </c>
      <c r="M94" s="107"/>
      <c r="N94" s="111">
        <v>162982</v>
      </c>
    </row>
    <row r="95" spans="1:14" ht="33.75" x14ac:dyDescent="0.25">
      <c r="A95" s="105"/>
      <c r="B95" s="104" t="s">
        <v>146</v>
      </c>
      <c r="C95" s="237" t="s">
        <v>147</v>
      </c>
      <c r="D95" s="237"/>
      <c r="E95" s="237"/>
      <c r="F95" s="107" t="s">
        <v>107</v>
      </c>
      <c r="G95" s="117">
        <v>110</v>
      </c>
      <c r="H95" s="107"/>
      <c r="I95" s="117">
        <v>110</v>
      </c>
      <c r="J95" s="104"/>
      <c r="K95" s="107"/>
      <c r="L95" s="123">
        <v>5266.76</v>
      </c>
      <c r="M95" s="107"/>
      <c r="N95" s="111">
        <v>179280</v>
      </c>
    </row>
    <row r="96" spans="1:14" ht="56.25" x14ac:dyDescent="0.25">
      <c r="A96" s="105"/>
      <c r="B96" s="104" t="s">
        <v>148</v>
      </c>
      <c r="C96" s="237" t="s">
        <v>149</v>
      </c>
      <c r="D96" s="237"/>
      <c r="E96" s="237"/>
      <c r="F96" s="107" t="s">
        <v>107</v>
      </c>
      <c r="G96" s="117">
        <v>57</v>
      </c>
      <c r="H96" s="110">
        <v>0.85</v>
      </c>
      <c r="I96" s="110">
        <v>48.45</v>
      </c>
      <c r="J96" s="104"/>
      <c r="K96" s="107"/>
      <c r="L96" s="123">
        <v>2319.77</v>
      </c>
      <c r="M96" s="107"/>
      <c r="N96" s="111">
        <v>78965</v>
      </c>
    </row>
    <row r="97" spans="1:14" x14ac:dyDescent="0.25">
      <c r="A97" s="118"/>
      <c r="B97" s="119"/>
      <c r="C97" s="238" t="s">
        <v>110</v>
      </c>
      <c r="D97" s="238"/>
      <c r="E97" s="238"/>
      <c r="F97" s="99"/>
      <c r="G97" s="99"/>
      <c r="H97" s="99"/>
      <c r="I97" s="99"/>
      <c r="J97" s="101"/>
      <c r="K97" s="99"/>
      <c r="L97" s="120">
        <v>18114.66</v>
      </c>
      <c r="M97" s="114"/>
      <c r="N97" s="121">
        <v>449731</v>
      </c>
    </row>
    <row r="98" spans="1:14" ht="39" customHeight="1" x14ac:dyDescent="0.25">
      <c r="A98" s="97" t="s">
        <v>150</v>
      </c>
      <c r="B98" s="98" t="s">
        <v>135</v>
      </c>
      <c r="C98" s="238" t="s">
        <v>151</v>
      </c>
      <c r="D98" s="238"/>
      <c r="E98" s="238"/>
      <c r="F98" s="99" t="s">
        <v>152</v>
      </c>
      <c r="G98" s="99"/>
      <c r="H98" s="99"/>
      <c r="I98" s="140">
        <v>181.7</v>
      </c>
      <c r="J98" s="135">
        <v>906.8</v>
      </c>
      <c r="K98" s="99"/>
      <c r="L98" s="120">
        <v>41191.5</v>
      </c>
      <c r="M98" s="141">
        <v>4</v>
      </c>
      <c r="N98" s="121">
        <v>164766</v>
      </c>
    </row>
    <row r="99" spans="1:14" x14ac:dyDescent="0.25">
      <c r="A99" s="118"/>
      <c r="B99" s="119"/>
      <c r="C99" s="238" t="s">
        <v>110</v>
      </c>
      <c r="D99" s="238"/>
      <c r="E99" s="238"/>
      <c r="F99" s="99"/>
      <c r="G99" s="99"/>
      <c r="H99" s="99"/>
      <c r="I99" s="99"/>
      <c r="J99" s="101"/>
      <c r="K99" s="99"/>
      <c r="L99" s="120">
        <v>41191.5</v>
      </c>
      <c r="M99" s="114"/>
      <c r="N99" s="121">
        <v>164766</v>
      </c>
    </row>
    <row r="100" spans="1:14" ht="24.75" customHeight="1" x14ac:dyDescent="0.25">
      <c r="A100" s="97" t="s">
        <v>153</v>
      </c>
      <c r="B100" s="98" t="s">
        <v>135</v>
      </c>
      <c r="C100" s="238" t="s">
        <v>139</v>
      </c>
      <c r="D100" s="238"/>
      <c r="E100" s="238"/>
      <c r="F100" s="99" t="s">
        <v>137</v>
      </c>
      <c r="G100" s="99"/>
      <c r="H100" s="99"/>
      <c r="I100" s="136">
        <v>2.3199999999999998</v>
      </c>
      <c r="J100" s="120">
        <v>18000</v>
      </c>
      <c r="K100" s="99"/>
      <c r="L100" s="120">
        <v>41760</v>
      </c>
      <c r="M100" s="99"/>
      <c r="N100" s="121">
        <v>41760</v>
      </c>
    </row>
    <row r="101" spans="1:14" x14ac:dyDescent="0.25">
      <c r="A101" s="118"/>
      <c r="B101" s="119"/>
      <c r="C101" s="238" t="s">
        <v>110</v>
      </c>
      <c r="D101" s="238"/>
      <c r="E101" s="238"/>
      <c r="F101" s="99"/>
      <c r="G101" s="99"/>
      <c r="H101" s="99"/>
      <c r="I101" s="99"/>
      <c r="J101" s="101"/>
      <c r="K101" s="99"/>
      <c r="L101" s="120">
        <v>41760</v>
      </c>
      <c r="M101" s="114"/>
      <c r="N101" s="121">
        <v>41760</v>
      </c>
    </row>
    <row r="102" spans="1:14" x14ac:dyDescent="0.25">
      <c r="A102" s="97" t="s">
        <v>154</v>
      </c>
      <c r="B102" s="98" t="s">
        <v>135</v>
      </c>
      <c r="C102" s="238" t="s">
        <v>136</v>
      </c>
      <c r="D102" s="238"/>
      <c r="E102" s="238"/>
      <c r="F102" s="99" t="s">
        <v>137</v>
      </c>
      <c r="G102" s="99"/>
      <c r="H102" s="99"/>
      <c r="I102" s="136">
        <v>0.73</v>
      </c>
      <c r="J102" s="120">
        <v>18000</v>
      </c>
      <c r="K102" s="99"/>
      <c r="L102" s="120">
        <v>13140</v>
      </c>
      <c r="M102" s="99"/>
      <c r="N102" s="121">
        <v>13140</v>
      </c>
    </row>
    <row r="103" spans="1:14" x14ac:dyDescent="0.25">
      <c r="A103" s="118"/>
      <c r="B103" s="119"/>
      <c r="C103" s="238" t="s">
        <v>110</v>
      </c>
      <c r="D103" s="238"/>
      <c r="E103" s="238"/>
      <c r="F103" s="99"/>
      <c r="G103" s="99"/>
      <c r="H103" s="99"/>
      <c r="I103" s="99"/>
      <c r="J103" s="101"/>
      <c r="K103" s="99"/>
      <c r="L103" s="120">
        <v>13140</v>
      </c>
      <c r="M103" s="114"/>
      <c r="N103" s="121">
        <v>13140</v>
      </c>
    </row>
    <row r="104" spans="1:14" ht="31.5" x14ac:dyDescent="0.25">
      <c r="A104" s="97" t="s">
        <v>155</v>
      </c>
      <c r="B104" s="98" t="s">
        <v>156</v>
      </c>
      <c r="C104" s="238" t="s">
        <v>157</v>
      </c>
      <c r="D104" s="238"/>
      <c r="E104" s="238"/>
      <c r="F104" s="99" t="s">
        <v>250</v>
      </c>
      <c r="G104" s="99"/>
      <c r="H104" s="99"/>
      <c r="I104" s="133">
        <v>0.1754</v>
      </c>
      <c r="J104" s="101"/>
      <c r="K104" s="99"/>
      <c r="L104" s="101"/>
      <c r="M104" s="99"/>
      <c r="N104" s="102"/>
    </row>
    <row r="105" spans="1:14" ht="33.75" x14ac:dyDescent="0.25">
      <c r="A105" s="103"/>
      <c r="B105" s="104" t="s">
        <v>251</v>
      </c>
      <c r="C105" s="237" t="s">
        <v>252</v>
      </c>
      <c r="D105" s="237"/>
      <c r="E105" s="237"/>
      <c r="F105" s="237"/>
      <c r="G105" s="237"/>
      <c r="H105" s="237"/>
      <c r="I105" s="237"/>
      <c r="J105" s="237"/>
      <c r="K105" s="237"/>
      <c r="L105" s="237"/>
      <c r="M105" s="237"/>
      <c r="N105" s="239"/>
    </row>
    <row r="106" spans="1:14" ht="45" x14ac:dyDescent="0.25">
      <c r="A106" s="103"/>
      <c r="B106" s="104" t="s">
        <v>97</v>
      </c>
      <c r="C106" s="237" t="s">
        <v>246</v>
      </c>
      <c r="D106" s="237"/>
      <c r="E106" s="237"/>
      <c r="F106" s="237"/>
      <c r="G106" s="237"/>
      <c r="H106" s="237"/>
      <c r="I106" s="237"/>
      <c r="J106" s="237"/>
      <c r="K106" s="237"/>
      <c r="L106" s="237"/>
      <c r="M106" s="237"/>
      <c r="N106" s="239"/>
    </row>
    <row r="107" spans="1:14" x14ac:dyDescent="0.25">
      <c r="A107" s="105"/>
      <c r="B107" s="106">
        <v>1</v>
      </c>
      <c r="C107" s="237" t="s">
        <v>99</v>
      </c>
      <c r="D107" s="237"/>
      <c r="E107" s="237"/>
      <c r="F107" s="107"/>
      <c r="G107" s="107"/>
      <c r="H107" s="107"/>
      <c r="I107" s="107"/>
      <c r="J107" s="108">
        <v>767.72</v>
      </c>
      <c r="K107" s="110">
        <v>1.38</v>
      </c>
      <c r="L107" s="108">
        <v>185.83</v>
      </c>
      <c r="M107" s="110">
        <v>34.04</v>
      </c>
      <c r="N107" s="111">
        <v>6326</v>
      </c>
    </row>
    <row r="108" spans="1:14" x14ac:dyDescent="0.25">
      <c r="A108" s="105"/>
      <c r="B108" s="106">
        <v>2</v>
      </c>
      <c r="C108" s="237" t="s">
        <v>100</v>
      </c>
      <c r="D108" s="237"/>
      <c r="E108" s="237"/>
      <c r="F108" s="107"/>
      <c r="G108" s="107"/>
      <c r="H108" s="107"/>
      <c r="I108" s="107"/>
      <c r="J108" s="108">
        <v>111.33</v>
      </c>
      <c r="K108" s="109">
        <v>1.5</v>
      </c>
      <c r="L108" s="108">
        <v>29.29</v>
      </c>
      <c r="M108" s="110">
        <v>18.809999999999999</v>
      </c>
      <c r="N108" s="122">
        <v>551</v>
      </c>
    </row>
    <row r="109" spans="1:14" x14ac:dyDescent="0.25">
      <c r="A109" s="105"/>
      <c r="B109" s="106">
        <v>4</v>
      </c>
      <c r="C109" s="237" t="s">
        <v>120</v>
      </c>
      <c r="D109" s="237"/>
      <c r="E109" s="237"/>
      <c r="F109" s="107"/>
      <c r="G109" s="107"/>
      <c r="H109" s="107"/>
      <c r="I109" s="107"/>
      <c r="J109" s="123">
        <v>7379.39</v>
      </c>
      <c r="K109" s="107"/>
      <c r="L109" s="108">
        <v>11.2</v>
      </c>
      <c r="M109" s="110">
        <v>5.51</v>
      </c>
      <c r="N109" s="122">
        <v>62</v>
      </c>
    </row>
    <row r="110" spans="1:14" x14ac:dyDescent="0.25">
      <c r="A110" s="105"/>
      <c r="B110" s="104"/>
      <c r="C110" s="237" t="s">
        <v>101</v>
      </c>
      <c r="D110" s="237"/>
      <c r="E110" s="237"/>
      <c r="F110" s="107" t="s">
        <v>102</v>
      </c>
      <c r="G110" s="117">
        <v>68</v>
      </c>
      <c r="H110" s="110">
        <v>1.38</v>
      </c>
      <c r="I110" s="124">
        <v>16.459536</v>
      </c>
      <c r="J110" s="104"/>
      <c r="K110" s="107"/>
      <c r="L110" s="104"/>
      <c r="M110" s="107"/>
      <c r="N110" s="112"/>
    </row>
    <row r="111" spans="1:14" x14ac:dyDescent="0.25">
      <c r="A111" s="105"/>
      <c r="B111" s="104"/>
      <c r="C111" s="236" t="s">
        <v>103</v>
      </c>
      <c r="D111" s="236"/>
      <c r="E111" s="236"/>
      <c r="F111" s="114"/>
      <c r="G111" s="114"/>
      <c r="H111" s="114"/>
      <c r="I111" s="114"/>
      <c r="J111" s="115">
        <v>942.9</v>
      </c>
      <c r="K111" s="114"/>
      <c r="L111" s="115">
        <v>226.32</v>
      </c>
      <c r="M111" s="114"/>
      <c r="N111" s="116"/>
    </row>
    <row r="112" spans="1:14" x14ac:dyDescent="0.25">
      <c r="A112" s="105"/>
      <c r="B112" s="104"/>
      <c r="C112" s="237" t="s">
        <v>104</v>
      </c>
      <c r="D112" s="237"/>
      <c r="E112" s="237"/>
      <c r="F112" s="107"/>
      <c r="G112" s="107"/>
      <c r="H112" s="107"/>
      <c r="I112" s="107"/>
      <c r="J112" s="104"/>
      <c r="K112" s="107"/>
      <c r="L112" s="108">
        <v>185.83</v>
      </c>
      <c r="M112" s="107"/>
      <c r="N112" s="111">
        <v>6326</v>
      </c>
    </row>
    <row r="113" spans="1:14" ht="33.75" x14ac:dyDescent="0.25">
      <c r="A113" s="105"/>
      <c r="B113" s="104" t="s">
        <v>130</v>
      </c>
      <c r="C113" s="237" t="s">
        <v>131</v>
      </c>
      <c r="D113" s="237"/>
      <c r="E113" s="237"/>
      <c r="F113" s="107" t="s">
        <v>107</v>
      </c>
      <c r="G113" s="117">
        <v>109</v>
      </c>
      <c r="H113" s="107"/>
      <c r="I113" s="117">
        <v>109</v>
      </c>
      <c r="J113" s="104"/>
      <c r="K113" s="107"/>
      <c r="L113" s="108">
        <v>202.55</v>
      </c>
      <c r="M113" s="107"/>
      <c r="N113" s="111">
        <v>6895</v>
      </c>
    </row>
    <row r="114" spans="1:14" ht="56.25" x14ac:dyDescent="0.25">
      <c r="A114" s="105"/>
      <c r="B114" s="104" t="s">
        <v>132</v>
      </c>
      <c r="C114" s="237" t="s">
        <v>133</v>
      </c>
      <c r="D114" s="237"/>
      <c r="E114" s="237"/>
      <c r="F114" s="107" t="s">
        <v>107</v>
      </c>
      <c r="G114" s="117">
        <v>55</v>
      </c>
      <c r="H114" s="110">
        <v>0.85</v>
      </c>
      <c r="I114" s="110">
        <v>46.75</v>
      </c>
      <c r="J114" s="104"/>
      <c r="K114" s="107"/>
      <c r="L114" s="108">
        <v>86.88</v>
      </c>
      <c r="M114" s="107"/>
      <c r="N114" s="111">
        <v>2957</v>
      </c>
    </row>
    <row r="115" spans="1:14" x14ac:dyDescent="0.25">
      <c r="A115" s="118"/>
      <c r="B115" s="119"/>
      <c r="C115" s="238" t="s">
        <v>110</v>
      </c>
      <c r="D115" s="238"/>
      <c r="E115" s="238"/>
      <c r="F115" s="99"/>
      <c r="G115" s="99"/>
      <c r="H115" s="99"/>
      <c r="I115" s="99"/>
      <c r="J115" s="101"/>
      <c r="K115" s="99"/>
      <c r="L115" s="135">
        <v>515.75</v>
      </c>
      <c r="M115" s="114"/>
      <c r="N115" s="121">
        <v>16791</v>
      </c>
    </row>
    <row r="116" spans="1:14" ht="31.5" x14ac:dyDescent="0.25">
      <c r="A116" s="97" t="s">
        <v>159</v>
      </c>
      <c r="B116" s="98" t="s">
        <v>160</v>
      </c>
      <c r="C116" s="238" t="s">
        <v>161</v>
      </c>
      <c r="D116" s="238"/>
      <c r="E116" s="238"/>
      <c r="F116" s="99" t="s">
        <v>250</v>
      </c>
      <c r="G116" s="99"/>
      <c r="H116" s="99"/>
      <c r="I116" s="100">
        <v>6.3E-2</v>
      </c>
      <c r="J116" s="101"/>
      <c r="K116" s="99"/>
      <c r="L116" s="101"/>
      <c r="M116" s="99"/>
      <c r="N116" s="102"/>
    </row>
    <row r="117" spans="1:14" ht="33.75" x14ac:dyDescent="0.25">
      <c r="A117" s="103"/>
      <c r="B117" s="104" t="s">
        <v>144</v>
      </c>
      <c r="C117" s="237" t="s">
        <v>145</v>
      </c>
      <c r="D117" s="237"/>
      <c r="E117" s="237"/>
      <c r="F117" s="237"/>
      <c r="G117" s="237"/>
      <c r="H117" s="237"/>
      <c r="I117" s="237"/>
      <c r="J117" s="237"/>
      <c r="K117" s="237"/>
      <c r="L117" s="237"/>
      <c r="M117" s="237"/>
      <c r="N117" s="239"/>
    </row>
    <row r="118" spans="1:14" ht="45" x14ac:dyDescent="0.25">
      <c r="A118" s="103"/>
      <c r="B118" s="104" t="s">
        <v>97</v>
      </c>
      <c r="C118" s="237" t="s">
        <v>246</v>
      </c>
      <c r="D118" s="237"/>
      <c r="E118" s="237"/>
      <c r="F118" s="237"/>
      <c r="G118" s="237"/>
      <c r="H118" s="237"/>
      <c r="I118" s="237"/>
      <c r="J118" s="237"/>
      <c r="K118" s="237"/>
      <c r="L118" s="237"/>
      <c r="M118" s="237"/>
      <c r="N118" s="239"/>
    </row>
    <row r="119" spans="1:14" x14ac:dyDescent="0.25">
      <c r="A119" s="105"/>
      <c r="B119" s="106">
        <v>1</v>
      </c>
      <c r="C119" s="237" t="s">
        <v>99</v>
      </c>
      <c r="D119" s="237"/>
      <c r="E119" s="237"/>
      <c r="F119" s="107"/>
      <c r="G119" s="107"/>
      <c r="H119" s="107"/>
      <c r="I119" s="107"/>
      <c r="J119" s="123">
        <v>1614.47</v>
      </c>
      <c r="K119" s="110">
        <v>1.38</v>
      </c>
      <c r="L119" s="108">
        <v>140.36000000000001</v>
      </c>
      <c r="M119" s="110">
        <v>34.04</v>
      </c>
      <c r="N119" s="111">
        <v>4778</v>
      </c>
    </row>
    <row r="120" spans="1:14" x14ac:dyDescent="0.25">
      <c r="A120" s="105"/>
      <c r="B120" s="106">
        <v>2</v>
      </c>
      <c r="C120" s="237" t="s">
        <v>100</v>
      </c>
      <c r="D120" s="237"/>
      <c r="E120" s="237"/>
      <c r="F120" s="107"/>
      <c r="G120" s="107"/>
      <c r="H120" s="107"/>
      <c r="I120" s="107"/>
      <c r="J120" s="108">
        <v>96.35</v>
      </c>
      <c r="K120" s="109">
        <v>1.5</v>
      </c>
      <c r="L120" s="108">
        <v>9.11</v>
      </c>
      <c r="M120" s="110">
        <v>18.670000000000002</v>
      </c>
      <c r="N120" s="122">
        <v>170</v>
      </c>
    </row>
    <row r="121" spans="1:14" x14ac:dyDescent="0.25">
      <c r="A121" s="105"/>
      <c r="B121" s="106">
        <v>4</v>
      </c>
      <c r="C121" s="237" t="s">
        <v>120</v>
      </c>
      <c r="D121" s="237"/>
      <c r="E121" s="237"/>
      <c r="F121" s="107"/>
      <c r="G121" s="107"/>
      <c r="H121" s="107"/>
      <c r="I121" s="107"/>
      <c r="J121" s="123">
        <v>5593.46</v>
      </c>
      <c r="K121" s="107"/>
      <c r="L121" s="108">
        <v>3.53</v>
      </c>
      <c r="M121" s="110">
        <v>6.28</v>
      </c>
      <c r="N121" s="122">
        <v>22</v>
      </c>
    </row>
    <row r="122" spans="1:14" x14ac:dyDescent="0.25">
      <c r="A122" s="105"/>
      <c r="B122" s="104"/>
      <c r="C122" s="237" t="s">
        <v>101</v>
      </c>
      <c r="D122" s="237"/>
      <c r="E122" s="237"/>
      <c r="F122" s="107" t="s">
        <v>102</v>
      </c>
      <c r="G122" s="117">
        <v>143</v>
      </c>
      <c r="H122" s="110">
        <v>1.38</v>
      </c>
      <c r="I122" s="139">
        <v>12.43242</v>
      </c>
      <c r="J122" s="104"/>
      <c r="K122" s="107"/>
      <c r="L122" s="104"/>
      <c r="M122" s="107"/>
      <c r="N122" s="112"/>
    </row>
    <row r="123" spans="1:14" x14ac:dyDescent="0.25">
      <c r="A123" s="105"/>
      <c r="B123" s="104"/>
      <c r="C123" s="236" t="s">
        <v>103</v>
      </c>
      <c r="D123" s="236"/>
      <c r="E123" s="236"/>
      <c r="F123" s="114"/>
      <c r="G123" s="114"/>
      <c r="H123" s="114"/>
      <c r="I123" s="114"/>
      <c r="J123" s="125">
        <v>1766.89</v>
      </c>
      <c r="K123" s="114"/>
      <c r="L123" s="115">
        <v>153</v>
      </c>
      <c r="M123" s="114"/>
      <c r="N123" s="116"/>
    </row>
    <row r="124" spans="1:14" x14ac:dyDescent="0.25">
      <c r="A124" s="105"/>
      <c r="B124" s="104"/>
      <c r="C124" s="237" t="s">
        <v>104</v>
      </c>
      <c r="D124" s="237"/>
      <c r="E124" s="237"/>
      <c r="F124" s="107"/>
      <c r="G124" s="107"/>
      <c r="H124" s="107"/>
      <c r="I124" s="107"/>
      <c r="J124" s="104"/>
      <c r="K124" s="107"/>
      <c r="L124" s="108">
        <v>140.36000000000001</v>
      </c>
      <c r="M124" s="107"/>
      <c r="N124" s="111">
        <v>4778</v>
      </c>
    </row>
    <row r="125" spans="1:14" ht="33.75" x14ac:dyDescent="0.25">
      <c r="A125" s="105"/>
      <c r="B125" s="104" t="s">
        <v>130</v>
      </c>
      <c r="C125" s="237" t="s">
        <v>131</v>
      </c>
      <c r="D125" s="237"/>
      <c r="E125" s="237"/>
      <c r="F125" s="107" t="s">
        <v>107</v>
      </c>
      <c r="G125" s="117">
        <v>109</v>
      </c>
      <c r="H125" s="107"/>
      <c r="I125" s="117">
        <v>109</v>
      </c>
      <c r="J125" s="104"/>
      <c r="K125" s="107"/>
      <c r="L125" s="108">
        <v>152.99</v>
      </c>
      <c r="M125" s="107"/>
      <c r="N125" s="111">
        <v>5208</v>
      </c>
    </row>
    <row r="126" spans="1:14" ht="56.25" x14ac:dyDescent="0.25">
      <c r="A126" s="105"/>
      <c r="B126" s="104" t="s">
        <v>132</v>
      </c>
      <c r="C126" s="237" t="s">
        <v>133</v>
      </c>
      <c r="D126" s="237"/>
      <c r="E126" s="237"/>
      <c r="F126" s="107" t="s">
        <v>107</v>
      </c>
      <c r="G126" s="117">
        <v>55</v>
      </c>
      <c r="H126" s="110">
        <v>0.85</v>
      </c>
      <c r="I126" s="110">
        <v>46.75</v>
      </c>
      <c r="J126" s="104"/>
      <c r="K126" s="107"/>
      <c r="L126" s="108">
        <v>65.62</v>
      </c>
      <c r="M126" s="107"/>
      <c r="N126" s="111">
        <v>2234</v>
      </c>
    </row>
    <row r="127" spans="1:14" x14ac:dyDescent="0.25">
      <c r="A127" s="118"/>
      <c r="B127" s="119"/>
      <c r="C127" s="238" t="s">
        <v>110</v>
      </c>
      <c r="D127" s="238"/>
      <c r="E127" s="238"/>
      <c r="F127" s="99"/>
      <c r="G127" s="99"/>
      <c r="H127" s="99"/>
      <c r="I127" s="99"/>
      <c r="J127" s="101"/>
      <c r="K127" s="99"/>
      <c r="L127" s="135">
        <v>371.61</v>
      </c>
      <c r="M127" s="114"/>
      <c r="N127" s="121">
        <v>12412</v>
      </c>
    </row>
    <row r="128" spans="1:14" x14ac:dyDescent="0.25">
      <c r="A128" s="97" t="s">
        <v>162</v>
      </c>
      <c r="B128" s="98" t="s">
        <v>135</v>
      </c>
      <c r="C128" s="238" t="s">
        <v>139</v>
      </c>
      <c r="D128" s="238"/>
      <c r="E128" s="238"/>
      <c r="F128" s="99" t="s">
        <v>137</v>
      </c>
      <c r="G128" s="99"/>
      <c r="H128" s="99"/>
      <c r="I128" s="136">
        <v>0.33</v>
      </c>
      <c r="J128" s="120">
        <v>18000</v>
      </c>
      <c r="K128" s="99"/>
      <c r="L128" s="120">
        <v>5940</v>
      </c>
      <c r="M128" s="99"/>
      <c r="N128" s="121">
        <v>5940</v>
      </c>
    </row>
    <row r="129" spans="1:14" x14ac:dyDescent="0.25">
      <c r="A129" s="118"/>
      <c r="B129" s="119"/>
      <c r="C129" s="238" t="s">
        <v>110</v>
      </c>
      <c r="D129" s="238"/>
      <c r="E129" s="238"/>
      <c r="F129" s="99"/>
      <c r="G129" s="99"/>
      <c r="H129" s="99"/>
      <c r="I129" s="99"/>
      <c r="J129" s="101"/>
      <c r="K129" s="99"/>
      <c r="L129" s="120">
        <v>5940</v>
      </c>
      <c r="M129" s="114"/>
      <c r="N129" s="121">
        <v>5940</v>
      </c>
    </row>
    <row r="130" spans="1:14" ht="47.25" customHeight="1" x14ac:dyDescent="0.25">
      <c r="A130" s="97" t="s">
        <v>163</v>
      </c>
      <c r="B130" s="98" t="s">
        <v>253</v>
      </c>
      <c r="C130" s="238" t="s">
        <v>165</v>
      </c>
      <c r="D130" s="238"/>
      <c r="E130" s="238"/>
      <c r="F130" s="99" t="s">
        <v>250</v>
      </c>
      <c r="G130" s="99"/>
      <c r="H130" s="99"/>
      <c r="I130" s="133">
        <v>0.2384</v>
      </c>
      <c r="J130" s="101"/>
      <c r="K130" s="99"/>
      <c r="L130" s="101"/>
      <c r="M130" s="99"/>
      <c r="N130" s="102"/>
    </row>
    <row r="131" spans="1:14" ht="45" x14ac:dyDescent="0.25">
      <c r="A131" s="103"/>
      <c r="B131" s="104" t="s">
        <v>97</v>
      </c>
      <c r="C131" s="237" t="s">
        <v>246</v>
      </c>
      <c r="D131" s="237"/>
      <c r="E131" s="237"/>
      <c r="F131" s="237"/>
      <c r="G131" s="237"/>
      <c r="H131" s="237"/>
      <c r="I131" s="237"/>
      <c r="J131" s="237"/>
      <c r="K131" s="237"/>
      <c r="L131" s="237"/>
      <c r="M131" s="237"/>
      <c r="N131" s="239"/>
    </row>
    <row r="132" spans="1:14" x14ac:dyDescent="0.25">
      <c r="A132" s="105"/>
      <c r="B132" s="106">
        <v>1</v>
      </c>
      <c r="C132" s="237" t="s">
        <v>99</v>
      </c>
      <c r="D132" s="237"/>
      <c r="E132" s="237"/>
      <c r="F132" s="107"/>
      <c r="G132" s="107"/>
      <c r="H132" s="107"/>
      <c r="I132" s="107"/>
      <c r="J132" s="108">
        <v>271.33</v>
      </c>
      <c r="K132" s="109">
        <v>1.2</v>
      </c>
      <c r="L132" s="108">
        <v>77.62</v>
      </c>
      <c r="M132" s="110">
        <v>34.04</v>
      </c>
      <c r="N132" s="111">
        <v>2642</v>
      </c>
    </row>
    <row r="133" spans="1:14" x14ac:dyDescent="0.25">
      <c r="A133" s="105"/>
      <c r="B133" s="106">
        <v>2</v>
      </c>
      <c r="C133" s="237" t="s">
        <v>100</v>
      </c>
      <c r="D133" s="237"/>
      <c r="E133" s="237"/>
      <c r="F133" s="107"/>
      <c r="G133" s="107"/>
      <c r="H133" s="107"/>
      <c r="I133" s="107"/>
      <c r="J133" s="108">
        <v>24.22</v>
      </c>
      <c r="K133" s="109">
        <v>1.2</v>
      </c>
      <c r="L133" s="108">
        <v>6.93</v>
      </c>
      <c r="M133" s="110">
        <v>18.91</v>
      </c>
      <c r="N133" s="122">
        <v>131</v>
      </c>
    </row>
    <row r="134" spans="1:14" x14ac:dyDescent="0.25">
      <c r="A134" s="105"/>
      <c r="B134" s="106">
        <v>4</v>
      </c>
      <c r="C134" s="237" t="s">
        <v>120</v>
      </c>
      <c r="D134" s="237"/>
      <c r="E134" s="237"/>
      <c r="F134" s="107"/>
      <c r="G134" s="107"/>
      <c r="H134" s="107"/>
      <c r="I134" s="107"/>
      <c r="J134" s="123">
        <v>12981.77</v>
      </c>
      <c r="K134" s="107"/>
      <c r="L134" s="108">
        <v>0</v>
      </c>
      <c r="M134" s="110">
        <v>7.79</v>
      </c>
      <c r="N134" s="112"/>
    </row>
    <row r="135" spans="1:14" x14ac:dyDescent="0.25">
      <c r="A135" s="105"/>
      <c r="B135" s="104"/>
      <c r="C135" s="237" t="s">
        <v>101</v>
      </c>
      <c r="D135" s="237"/>
      <c r="E135" s="237"/>
      <c r="F135" s="107" t="s">
        <v>102</v>
      </c>
      <c r="G135" s="109">
        <v>25.1</v>
      </c>
      <c r="H135" s="109">
        <v>1.2</v>
      </c>
      <c r="I135" s="124">
        <v>7.1806080000000003</v>
      </c>
      <c r="J135" s="104"/>
      <c r="K135" s="107"/>
      <c r="L135" s="104"/>
      <c r="M135" s="107"/>
      <c r="N135" s="112"/>
    </row>
    <row r="136" spans="1:14" x14ac:dyDescent="0.25">
      <c r="A136" s="105"/>
      <c r="B136" s="104"/>
      <c r="C136" s="236" t="s">
        <v>103</v>
      </c>
      <c r="D136" s="236"/>
      <c r="E136" s="236"/>
      <c r="F136" s="114"/>
      <c r="G136" s="114"/>
      <c r="H136" s="114"/>
      <c r="I136" s="114"/>
      <c r="J136" s="115">
        <v>295.54000000000002</v>
      </c>
      <c r="K136" s="114"/>
      <c r="L136" s="115">
        <v>84.55</v>
      </c>
      <c r="M136" s="114"/>
      <c r="N136" s="116"/>
    </row>
    <row r="137" spans="1:14" x14ac:dyDescent="0.25">
      <c r="A137" s="105"/>
      <c r="B137" s="104"/>
      <c r="C137" s="237" t="s">
        <v>104</v>
      </c>
      <c r="D137" s="237"/>
      <c r="E137" s="237"/>
      <c r="F137" s="107"/>
      <c r="G137" s="107"/>
      <c r="H137" s="107"/>
      <c r="I137" s="107"/>
      <c r="J137" s="104"/>
      <c r="K137" s="107"/>
      <c r="L137" s="108">
        <v>77.62</v>
      </c>
      <c r="M137" s="107"/>
      <c r="N137" s="111">
        <v>2642</v>
      </c>
    </row>
    <row r="138" spans="1:14" ht="33.75" x14ac:dyDescent="0.25">
      <c r="A138" s="105"/>
      <c r="B138" s="104" t="s">
        <v>130</v>
      </c>
      <c r="C138" s="237" t="s">
        <v>131</v>
      </c>
      <c r="D138" s="237"/>
      <c r="E138" s="237"/>
      <c r="F138" s="107" t="s">
        <v>107</v>
      </c>
      <c r="G138" s="117">
        <v>109</v>
      </c>
      <c r="H138" s="107"/>
      <c r="I138" s="117">
        <v>109</v>
      </c>
      <c r="J138" s="104"/>
      <c r="K138" s="107"/>
      <c r="L138" s="108">
        <v>84.61</v>
      </c>
      <c r="M138" s="107"/>
      <c r="N138" s="111">
        <v>2880</v>
      </c>
    </row>
    <row r="139" spans="1:14" ht="56.25" x14ac:dyDescent="0.25">
      <c r="A139" s="105"/>
      <c r="B139" s="104" t="s">
        <v>132</v>
      </c>
      <c r="C139" s="237" t="s">
        <v>133</v>
      </c>
      <c r="D139" s="237"/>
      <c r="E139" s="237"/>
      <c r="F139" s="107" t="s">
        <v>107</v>
      </c>
      <c r="G139" s="117">
        <v>55</v>
      </c>
      <c r="H139" s="110">
        <v>0.85</v>
      </c>
      <c r="I139" s="110">
        <v>46.75</v>
      </c>
      <c r="J139" s="104"/>
      <c r="K139" s="107"/>
      <c r="L139" s="108">
        <v>36.29</v>
      </c>
      <c r="M139" s="107"/>
      <c r="N139" s="111">
        <v>1235</v>
      </c>
    </row>
    <row r="140" spans="1:14" x14ac:dyDescent="0.25">
      <c r="A140" s="118"/>
      <c r="B140" s="119"/>
      <c r="C140" s="238" t="s">
        <v>110</v>
      </c>
      <c r="D140" s="238"/>
      <c r="E140" s="238"/>
      <c r="F140" s="99"/>
      <c r="G140" s="99"/>
      <c r="H140" s="99"/>
      <c r="I140" s="99"/>
      <c r="J140" s="101"/>
      <c r="K140" s="99"/>
      <c r="L140" s="135">
        <v>205.45</v>
      </c>
      <c r="M140" s="114"/>
      <c r="N140" s="121">
        <v>6888</v>
      </c>
    </row>
    <row r="141" spans="1:14" ht="36.75" customHeight="1" x14ac:dyDescent="0.25">
      <c r="A141" s="97" t="s">
        <v>166</v>
      </c>
      <c r="B141" s="98" t="s">
        <v>135</v>
      </c>
      <c r="C141" s="238" t="s">
        <v>167</v>
      </c>
      <c r="D141" s="238"/>
      <c r="E141" s="238"/>
      <c r="F141" s="99" t="s">
        <v>152</v>
      </c>
      <c r="G141" s="99"/>
      <c r="H141" s="99"/>
      <c r="I141" s="136">
        <v>27.42</v>
      </c>
      <c r="J141" s="135">
        <v>766.22</v>
      </c>
      <c r="K141" s="99"/>
      <c r="L141" s="120">
        <v>5387.18</v>
      </c>
      <c r="M141" s="140">
        <v>3.9</v>
      </c>
      <c r="N141" s="121">
        <v>21010</v>
      </c>
    </row>
    <row r="142" spans="1:14" x14ac:dyDescent="0.25">
      <c r="A142" s="118"/>
      <c r="B142" s="119"/>
      <c r="C142" s="238" t="s">
        <v>110</v>
      </c>
      <c r="D142" s="238"/>
      <c r="E142" s="238"/>
      <c r="F142" s="99"/>
      <c r="G142" s="99"/>
      <c r="H142" s="99"/>
      <c r="I142" s="99"/>
      <c r="J142" s="101"/>
      <c r="K142" s="99"/>
      <c r="L142" s="120">
        <v>5387.18</v>
      </c>
      <c r="M142" s="114"/>
      <c r="N142" s="121">
        <v>21010</v>
      </c>
    </row>
    <row r="143" spans="1:14" ht="37.5" customHeight="1" x14ac:dyDescent="0.25">
      <c r="A143" s="97" t="s">
        <v>168</v>
      </c>
      <c r="B143" s="98" t="s">
        <v>169</v>
      </c>
      <c r="C143" s="238" t="s">
        <v>170</v>
      </c>
      <c r="D143" s="238"/>
      <c r="E143" s="238"/>
      <c r="F143" s="99" t="s">
        <v>171</v>
      </c>
      <c r="G143" s="99"/>
      <c r="H143" s="99"/>
      <c r="I143" s="141">
        <v>1637</v>
      </c>
      <c r="J143" s="135">
        <v>0.28000000000000003</v>
      </c>
      <c r="K143" s="99"/>
      <c r="L143" s="135">
        <v>458.36</v>
      </c>
      <c r="M143" s="136">
        <v>16.21</v>
      </c>
      <c r="N143" s="121">
        <v>7430</v>
      </c>
    </row>
    <row r="144" spans="1:14" x14ac:dyDescent="0.25">
      <c r="A144" s="118"/>
      <c r="B144" s="119"/>
      <c r="C144" s="238" t="s">
        <v>110</v>
      </c>
      <c r="D144" s="238"/>
      <c r="E144" s="238"/>
      <c r="F144" s="99"/>
      <c r="G144" s="99"/>
      <c r="H144" s="99"/>
      <c r="I144" s="99"/>
      <c r="J144" s="101"/>
      <c r="K144" s="99"/>
      <c r="L144" s="135">
        <v>458.36</v>
      </c>
      <c r="M144" s="114"/>
      <c r="N144" s="121">
        <v>7430</v>
      </c>
    </row>
    <row r="145" spans="1:14" x14ac:dyDescent="0.25">
      <c r="A145" s="129"/>
      <c r="B145" s="101"/>
      <c r="C145" s="238" t="s">
        <v>218</v>
      </c>
      <c r="D145" s="238"/>
      <c r="E145" s="238"/>
      <c r="F145" s="238"/>
      <c r="G145" s="238"/>
      <c r="H145" s="238"/>
      <c r="I145" s="238"/>
      <c r="J145" s="238"/>
      <c r="K145" s="238"/>
      <c r="L145" s="145"/>
      <c r="M145" s="131"/>
      <c r="N145" s="132"/>
    </row>
    <row r="146" spans="1:14" x14ac:dyDescent="0.25">
      <c r="A146" s="146"/>
      <c r="B146" s="104"/>
      <c r="C146" s="237" t="s">
        <v>219</v>
      </c>
      <c r="D146" s="237"/>
      <c r="E146" s="237"/>
      <c r="F146" s="237"/>
      <c r="G146" s="237"/>
      <c r="H146" s="237"/>
      <c r="I146" s="237"/>
      <c r="J146" s="237"/>
      <c r="K146" s="237"/>
      <c r="L146" s="147">
        <v>204534.83</v>
      </c>
      <c r="M146" s="148"/>
      <c r="N146" s="149">
        <v>625156</v>
      </c>
    </row>
    <row r="147" spans="1:14" hidden="1" x14ac:dyDescent="0.25">
      <c r="A147" s="146"/>
      <c r="B147" s="104"/>
      <c r="C147" s="237" t="s">
        <v>220</v>
      </c>
      <c r="D147" s="237"/>
      <c r="E147" s="237"/>
      <c r="F147" s="237"/>
      <c r="G147" s="237"/>
      <c r="H147" s="237"/>
      <c r="I147" s="237"/>
      <c r="J147" s="237"/>
      <c r="K147" s="237"/>
      <c r="L147" s="150"/>
      <c r="M147" s="148"/>
      <c r="N147" s="151"/>
    </row>
    <row r="148" spans="1:14" hidden="1" x14ac:dyDescent="0.25">
      <c r="A148" s="146"/>
      <c r="B148" s="104"/>
      <c r="C148" s="237" t="s">
        <v>221</v>
      </c>
      <c r="D148" s="237"/>
      <c r="E148" s="237"/>
      <c r="F148" s="237"/>
      <c r="G148" s="237"/>
      <c r="H148" s="237"/>
      <c r="I148" s="237"/>
      <c r="J148" s="237"/>
      <c r="K148" s="237"/>
      <c r="L148" s="147">
        <v>6592.45</v>
      </c>
      <c r="M148" s="148"/>
      <c r="N148" s="149">
        <v>224407</v>
      </c>
    </row>
    <row r="149" spans="1:14" hidden="1" x14ac:dyDescent="0.25">
      <c r="A149" s="146"/>
      <c r="B149" s="104"/>
      <c r="C149" s="237" t="s">
        <v>222</v>
      </c>
      <c r="D149" s="237"/>
      <c r="E149" s="237"/>
      <c r="F149" s="237"/>
      <c r="G149" s="237"/>
      <c r="H149" s="237"/>
      <c r="I149" s="237"/>
      <c r="J149" s="237"/>
      <c r="K149" s="237"/>
      <c r="L149" s="147">
        <v>2283.5</v>
      </c>
      <c r="M149" s="148"/>
      <c r="N149" s="149">
        <v>20422</v>
      </c>
    </row>
    <row r="150" spans="1:14" hidden="1" x14ac:dyDescent="0.25">
      <c r="A150" s="146"/>
      <c r="B150" s="104"/>
      <c r="C150" s="237" t="s">
        <v>223</v>
      </c>
      <c r="D150" s="237"/>
      <c r="E150" s="237"/>
      <c r="F150" s="237"/>
      <c r="G150" s="237"/>
      <c r="H150" s="237"/>
      <c r="I150" s="237"/>
      <c r="J150" s="237"/>
      <c r="K150" s="237"/>
      <c r="L150" s="152">
        <v>82.5</v>
      </c>
      <c r="M150" s="148"/>
      <c r="N150" s="149">
        <v>2808</v>
      </c>
    </row>
    <row r="151" spans="1:14" hidden="1" x14ac:dyDescent="0.25">
      <c r="A151" s="146"/>
      <c r="B151" s="104"/>
      <c r="C151" s="237" t="s">
        <v>224</v>
      </c>
      <c r="D151" s="237"/>
      <c r="E151" s="237"/>
      <c r="F151" s="237"/>
      <c r="G151" s="237"/>
      <c r="H151" s="237"/>
      <c r="I151" s="237"/>
      <c r="J151" s="237"/>
      <c r="K151" s="237"/>
      <c r="L151" s="147">
        <v>195658.88</v>
      </c>
      <c r="M151" s="148"/>
      <c r="N151" s="149">
        <v>380327</v>
      </c>
    </row>
    <row r="152" spans="1:14" x14ac:dyDescent="0.25">
      <c r="A152" s="146"/>
      <c r="B152" s="104"/>
      <c r="C152" s="237" t="s">
        <v>225</v>
      </c>
      <c r="D152" s="237"/>
      <c r="E152" s="237"/>
      <c r="F152" s="237"/>
      <c r="G152" s="237"/>
      <c r="H152" s="237"/>
      <c r="I152" s="237"/>
      <c r="J152" s="237"/>
      <c r="K152" s="237"/>
      <c r="L152" s="147">
        <v>215065.86</v>
      </c>
      <c r="M152" s="148"/>
      <c r="N152" s="149">
        <v>983632</v>
      </c>
    </row>
    <row r="153" spans="1:14" hidden="1" x14ac:dyDescent="0.25">
      <c r="A153" s="146"/>
      <c r="B153" s="104"/>
      <c r="C153" s="237" t="s">
        <v>220</v>
      </c>
      <c r="D153" s="237"/>
      <c r="E153" s="237"/>
      <c r="F153" s="237"/>
      <c r="G153" s="237"/>
      <c r="H153" s="237"/>
      <c r="I153" s="237"/>
      <c r="J153" s="237"/>
      <c r="K153" s="237"/>
      <c r="L153" s="150"/>
      <c r="M153" s="148"/>
      <c r="N153" s="151"/>
    </row>
    <row r="154" spans="1:14" hidden="1" x14ac:dyDescent="0.25">
      <c r="A154" s="146"/>
      <c r="B154" s="104"/>
      <c r="C154" s="237" t="s">
        <v>226</v>
      </c>
      <c r="D154" s="237"/>
      <c r="E154" s="237"/>
      <c r="F154" s="237"/>
      <c r="G154" s="237"/>
      <c r="H154" s="237"/>
      <c r="I154" s="237"/>
      <c r="J154" s="237"/>
      <c r="K154" s="237"/>
      <c r="L154" s="147">
        <v>6592.45</v>
      </c>
      <c r="M154" s="148"/>
      <c r="N154" s="149">
        <v>224407</v>
      </c>
    </row>
    <row r="155" spans="1:14" hidden="1" x14ac:dyDescent="0.25">
      <c r="A155" s="146"/>
      <c r="B155" s="104"/>
      <c r="C155" s="237" t="s">
        <v>227</v>
      </c>
      <c r="D155" s="237"/>
      <c r="E155" s="237"/>
      <c r="F155" s="237"/>
      <c r="G155" s="237"/>
      <c r="H155" s="237"/>
      <c r="I155" s="237"/>
      <c r="J155" s="237"/>
      <c r="K155" s="237"/>
      <c r="L155" s="147">
        <v>2283.5</v>
      </c>
      <c r="M155" s="148"/>
      <c r="N155" s="149">
        <v>20422</v>
      </c>
    </row>
    <row r="156" spans="1:14" hidden="1" x14ac:dyDescent="0.25">
      <c r="A156" s="146"/>
      <c r="B156" s="104"/>
      <c r="C156" s="237" t="s">
        <v>228</v>
      </c>
      <c r="D156" s="237"/>
      <c r="E156" s="237"/>
      <c r="F156" s="237"/>
      <c r="G156" s="237"/>
      <c r="H156" s="237"/>
      <c r="I156" s="237"/>
      <c r="J156" s="237"/>
      <c r="K156" s="237"/>
      <c r="L156" s="152">
        <v>82.5</v>
      </c>
      <c r="M156" s="148"/>
      <c r="N156" s="149">
        <v>2808</v>
      </c>
    </row>
    <row r="157" spans="1:14" hidden="1" x14ac:dyDescent="0.25">
      <c r="A157" s="146"/>
      <c r="B157" s="104"/>
      <c r="C157" s="237" t="s">
        <v>229</v>
      </c>
      <c r="D157" s="237"/>
      <c r="E157" s="237"/>
      <c r="F157" s="237"/>
      <c r="G157" s="237"/>
      <c r="H157" s="237"/>
      <c r="I157" s="237"/>
      <c r="J157" s="237"/>
      <c r="K157" s="237"/>
      <c r="L157" s="147">
        <v>195658.88</v>
      </c>
      <c r="M157" s="148"/>
      <c r="N157" s="149">
        <v>380327</v>
      </c>
    </row>
    <row r="158" spans="1:14" hidden="1" x14ac:dyDescent="0.25">
      <c r="A158" s="146"/>
      <c r="B158" s="104"/>
      <c r="C158" s="237" t="s">
        <v>230</v>
      </c>
      <c r="D158" s="237"/>
      <c r="E158" s="237"/>
      <c r="F158" s="237"/>
      <c r="G158" s="237"/>
      <c r="H158" s="237"/>
      <c r="I158" s="237"/>
      <c r="J158" s="237"/>
      <c r="K158" s="237"/>
      <c r="L158" s="147">
        <v>7317.79</v>
      </c>
      <c r="M158" s="148"/>
      <c r="N158" s="149">
        <v>249097</v>
      </c>
    </row>
    <row r="159" spans="1:14" hidden="1" x14ac:dyDescent="0.25">
      <c r="A159" s="146"/>
      <c r="B159" s="104"/>
      <c r="C159" s="237" t="s">
        <v>231</v>
      </c>
      <c r="D159" s="237"/>
      <c r="E159" s="237"/>
      <c r="F159" s="237"/>
      <c r="G159" s="237"/>
      <c r="H159" s="237"/>
      <c r="I159" s="237"/>
      <c r="J159" s="237"/>
      <c r="K159" s="237"/>
      <c r="L159" s="147">
        <v>3213.24</v>
      </c>
      <c r="M159" s="148"/>
      <c r="N159" s="149">
        <v>109379</v>
      </c>
    </row>
    <row r="160" spans="1:14" x14ac:dyDescent="0.25">
      <c r="A160" s="146"/>
      <c r="B160" s="104"/>
      <c r="C160" s="237" t="s">
        <v>232</v>
      </c>
      <c r="D160" s="237"/>
      <c r="E160" s="237"/>
      <c r="F160" s="237"/>
      <c r="G160" s="237"/>
      <c r="H160" s="237"/>
      <c r="I160" s="237"/>
      <c r="J160" s="237"/>
      <c r="K160" s="237"/>
      <c r="L160" s="147">
        <v>6674.95</v>
      </c>
      <c r="M160" s="148"/>
      <c r="N160" s="149">
        <v>227215</v>
      </c>
    </row>
    <row r="161" spans="1:14" x14ac:dyDescent="0.25">
      <c r="A161" s="146"/>
      <c r="B161" s="104"/>
      <c r="C161" s="237" t="s">
        <v>233</v>
      </c>
      <c r="D161" s="237"/>
      <c r="E161" s="237"/>
      <c r="F161" s="237"/>
      <c r="G161" s="237"/>
      <c r="H161" s="237"/>
      <c r="I161" s="237"/>
      <c r="J161" s="237"/>
      <c r="K161" s="237"/>
      <c r="L161" s="147">
        <v>7317.79</v>
      </c>
      <c r="M161" s="148"/>
      <c r="N161" s="149">
        <v>249097</v>
      </c>
    </row>
    <row r="162" spans="1:14" x14ac:dyDescent="0.25">
      <c r="A162" s="146"/>
      <c r="B162" s="104"/>
      <c r="C162" s="237" t="s">
        <v>234</v>
      </c>
      <c r="D162" s="237"/>
      <c r="E162" s="237"/>
      <c r="F162" s="237"/>
      <c r="G162" s="237"/>
      <c r="H162" s="237"/>
      <c r="I162" s="237"/>
      <c r="J162" s="237"/>
      <c r="K162" s="237"/>
      <c r="L162" s="147">
        <v>3213.24</v>
      </c>
      <c r="M162" s="148"/>
      <c r="N162" s="149">
        <v>109379</v>
      </c>
    </row>
    <row r="163" spans="1:14" x14ac:dyDescent="0.25">
      <c r="A163" s="146"/>
      <c r="B163" s="104"/>
      <c r="C163" s="237" t="s">
        <v>367</v>
      </c>
      <c r="D163" s="237"/>
      <c r="E163" s="237"/>
      <c r="F163" s="237"/>
      <c r="G163" s="237"/>
      <c r="H163" s="237"/>
      <c r="I163" s="237"/>
      <c r="J163" s="237"/>
      <c r="K163" s="237"/>
      <c r="L163" s="147">
        <v>34558.5</v>
      </c>
      <c r="M163" s="148"/>
      <c r="N163" s="149">
        <v>34558</v>
      </c>
    </row>
    <row r="164" spans="1:14" x14ac:dyDescent="0.25">
      <c r="A164" s="146"/>
      <c r="B164" s="104"/>
      <c r="C164" s="237" t="s">
        <v>235</v>
      </c>
      <c r="D164" s="237"/>
      <c r="E164" s="237"/>
      <c r="F164" s="237"/>
      <c r="G164" s="237"/>
      <c r="H164" s="237"/>
      <c r="I164" s="237"/>
      <c r="J164" s="237"/>
      <c r="K164" s="237"/>
      <c r="L164" s="147">
        <v>4015</v>
      </c>
      <c r="M164" s="148"/>
      <c r="N164" s="149">
        <v>4015</v>
      </c>
    </row>
    <row r="165" spans="1:14" x14ac:dyDescent="0.25">
      <c r="A165" s="146"/>
      <c r="B165" s="128"/>
      <c r="C165" s="255" t="s">
        <v>236</v>
      </c>
      <c r="D165" s="255"/>
      <c r="E165" s="255"/>
      <c r="F165" s="255"/>
      <c r="G165" s="255"/>
      <c r="H165" s="255"/>
      <c r="I165" s="255"/>
      <c r="J165" s="255"/>
      <c r="K165" s="255"/>
      <c r="L165" s="153">
        <v>253639.36</v>
      </c>
      <c r="M165" s="154"/>
      <c r="N165" s="155">
        <v>1022205</v>
      </c>
    </row>
    <row r="166" spans="1:14" x14ac:dyDescent="0.25">
      <c r="A166" s="146"/>
      <c r="B166" s="104"/>
      <c r="C166" s="237" t="s">
        <v>237</v>
      </c>
      <c r="D166" s="237"/>
      <c r="E166" s="237"/>
      <c r="F166" s="237"/>
      <c r="G166" s="237"/>
      <c r="H166" s="237"/>
      <c r="I166" s="237"/>
      <c r="J166" s="237"/>
      <c r="K166" s="237"/>
      <c r="L166" s="147">
        <v>2790.03</v>
      </c>
      <c r="M166" s="148"/>
      <c r="N166" s="149">
        <v>11244</v>
      </c>
    </row>
    <row r="167" spans="1:14" x14ac:dyDescent="0.25">
      <c r="A167" s="146"/>
      <c r="B167" s="128"/>
      <c r="C167" s="255" t="s">
        <v>238</v>
      </c>
      <c r="D167" s="255"/>
      <c r="E167" s="255"/>
      <c r="F167" s="255"/>
      <c r="G167" s="255"/>
      <c r="H167" s="255"/>
      <c r="I167" s="255"/>
      <c r="J167" s="255"/>
      <c r="K167" s="255"/>
      <c r="L167" s="153">
        <v>256429.39</v>
      </c>
      <c r="M167" s="154"/>
      <c r="N167" s="155">
        <v>1033449</v>
      </c>
    </row>
    <row r="168" spans="1:14" x14ac:dyDescent="0.25">
      <c r="A168" s="146"/>
      <c r="B168" s="104"/>
      <c r="C168" s="237" t="s">
        <v>239</v>
      </c>
      <c r="D168" s="237"/>
      <c r="E168" s="237"/>
      <c r="F168" s="237"/>
      <c r="G168" s="237"/>
      <c r="H168" s="237"/>
      <c r="I168" s="237"/>
      <c r="J168" s="237"/>
      <c r="K168" s="237"/>
      <c r="L168" s="147">
        <v>9359.67</v>
      </c>
      <c r="M168" s="148"/>
      <c r="N168" s="149">
        <v>37721</v>
      </c>
    </row>
    <row r="169" spans="1:14" x14ac:dyDescent="0.25">
      <c r="A169" s="146"/>
      <c r="B169" s="128"/>
      <c r="C169" s="255" t="s">
        <v>240</v>
      </c>
      <c r="D169" s="255"/>
      <c r="E169" s="255"/>
      <c r="F169" s="255"/>
      <c r="G169" s="255"/>
      <c r="H169" s="255"/>
      <c r="I169" s="255"/>
      <c r="J169" s="255"/>
      <c r="K169" s="255"/>
      <c r="L169" s="153">
        <v>265789.06</v>
      </c>
      <c r="M169" s="154"/>
      <c r="N169" s="155">
        <v>1071170</v>
      </c>
    </row>
    <row r="170" spans="1:14" x14ac:dyDescent="0.25">
      <c r="A170" s="76"/>
      <c r="B170" s="128"/>
      <c r="C170" s="119"/>
      <c r="D170" s="119"/>
      <c r="E170" s="119"/>
      <c r="F170" s="119"/>
      <c r="G170" s="119"/>
      <c r="H170" s="119"/>
      <c r="I170" s="119"/>
      <c r="J170" s="119"/>
      <c r="K170" s="119"/>
      <c r="L170" s="153"/>
      <c r="M170" s="156"/>
      <c r="N170" s="157"/>
    </row>
    <row r="171" spans="1:14" x14ac:dyDescent="0.25">
      <c r="A171" s="158"/>
      <c r="B171" s="159"/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</row>
    <row r="173" spans="1:14" x14ac:dyDescent="0.25">
      <c r="A173" s="76"/>
      <c r="B173" s="160"/>
      <c r="C173" s="76"/>
      <c r="D173" s="160"/>
      <c r="E173" s="76"/>
      <c r="F173" s="160"/>
      <c r="G173" s="76"/>
      <c r="H173" s="76"/>
      <c r="I173" s="76"/>
      <c r="J173" s="76"/>
      <c r="K173" s="76"/>
      <c r="L173" s="76"/>
      <c r="M173" s="76"/>
      <c r="N173" s="76"/>
    </row>
  </sheetData>
  <mergeCells count="162">
    <mergeCell ref="C166:K166"/>
    <mergeCell ref="C167:K167"/>
    <mergeCell ref="C168:K168"/>
    <mergeCell ref="C169:K169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E141"/>
    <mergeCell ref="C142:E142"/>
    <mergeCell ref="C143:E143"/>
    <mergeCell ref="C144:E144"/>
    <mergeCell ref="C145:K145"/>
    <mergeCell ref="C136:E136"/>
    <mergeCell ref="C137:E137"/>
    <mergeCell ref="C138:E138"/>
    <mergeCell ref="C139:E139"/>
    <mergeCell ref="C140:E140"/>
    <mergeCell ref="C131:N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N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N105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8:E88"/>
    <mergeCell ref="C89:E89"/>
    <mergeCell ref="C90:E90"/>
    <mergeCell ref="C81:E81"/>
    <mergeCell ref="C82:E82"/>
    <mergeCell ref="C83:E83"/>
    <mergeCell ref="C84:E84"/>
    <mergeCell ref="C85:N85"/>
    <mergeCell ref="C96:E96"/>
    <mergeCell ref="C79:E79"/>
    <mergeCell ref="C80:E80"/>
    <mergeCell ref="C71:E71"/>
    <mergeCell ref="C72:E72"/>
    <mergeCell ref="C73:E73"/>
    <mergeCell ref="C74:E74"/>
    <mergeCell ref="C75:E75"/>
    <mergeCell ref="C86:N86"/>
    <mergeCell ref="C87:E87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A5:N5"/>
    <mergeCell ref="A8:N8"/>
    <mergeCell ref="D1:N1"/>
    <mergeCell ref="A4:N4"/>
    <mergeCell ref="A7:N7"/>
    <mergeCell ref="A11:N11"/>
    <mergeCell ref="A30:N30"/>
    <mergeCell ref="A9:N9"/>
    <mergeCell ref="A12:N12"/>
    <mergeCell ref="B14:F14"/>
    <mergeCell ref="B15:F15"/>
    <mergeCell ref="L22:M22"/>
    <mergeCell ref="L23:M23"/>
    <mergeCell ref="N26:N28"/>
    <mergeCell ref="J26:L27"/>
    <mergeCell ref="C29:E29"/>
    <mergeCell ref="B26:B28"/>
    <mergeCell ref="F26:F28"/>
    <mergeCell ref="M26:M28"/>
    <mergeCell ref="G26:I27"/>
    <mergeCell ref="C26:E28"/>
    <mergeCell ref="A31:N31"/>
    <mergeCell ref="C32:E32"/>
    <mergeCell ref="C33:N33"/>
    <mergeCell ref="C34:E34"/>
    <mergeCell ref="C35:E35"/>
    <mergeCell ref="C36:E36"/>
    <mergeCell ref="C52:E52"/>
    <mergeCell ref="C53:E53"/>
    <mergeCell ref="C54:N54"/>
    <mergeCell ref="C55:N55"/>
    <mergeCell ref="C66:E66"/>
    <mergeCell ref="C67:E67"/>
    <mergeCell ref="C68:N68"/>
    <mergeCell ref="C69:E69"/>
    <mergeCell ref="A26:A28"/>
    <mergeCell ref="L24:M24"/>
    <mergeCell ref="C37:E37"/>
    <mergeCell ref="C38:E38"/>
    <mergeCell ref="C39:E39"/>
    <mergeCell ref="C40:E40"/>
    <mergeCell ref="C41:E41"/>
    <mergeCell ref="C42:E42"/>
    <mergeCell ref="C43:N43"/>
    <mergeCell ref="C44:N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ageMargins left="0.7" right="0.7" top="0.75" bottom="0.75" header="0.3" footer="0.3"/>
  <pageSetup paperSize="9" scale="58" orientation="portrait" r:id="rId1"/>
  <rowBreaks count="1" manualBreakCount="1">
    <brk id="11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2"/>
  <sheetViews>
    <sheetView view="pageBreakPreview" topLeftCell="A140" zoomScaleNormal="100" zoomScaleSheetLayoutView="100" workbookViewId="0">
      <selection activeCell="A153" activeCellId="1" sqref="A147:XFD151 A153:XFD159"/>
    </sheetView>
  </sheetViews>
  <sheetFormatPr defaultRowHeight="15" x14ac:dyDescent="0.25"/>
  <cols>
    <col min="1" max="1" width="9.140625" style="77"/>
    <col min="2" max="2" width="13.85546875" style="77" customWidth="1"/>
    <col min="3" max="3" width="14.28515625" style="77" customWidth="1"/>
    <col min="4" max="13" width="9.140625" style="77"/>
    <col min="14" max="14" width="12.85546875" style="77" customWidth="1"/>
    <col min="15" max="16384" width="9.140625" style="77"/>
  </cols>
  <sheetData>
    <row r="1" spans="1:14" x14ac:dyDescent="0.25">
      <c r="A1" s="74" t="s">
        <v>52</v>
      </c>
      <c r="B1" s="75"/>
      <c r="C1" s="76"/>
      <c r="D1" s="237" t="s">
        <v>53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14" x14ac:dyDescent="0.25">
      <c r="A4" s="256" t="s">
        <v>485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x14ac:dyDescent="0.25">
      <c r="A7" s="249" t="s">
        <v>492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</row>
    <row r="8" spans="1:14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18.75" x14ac:dyDescent="0.3">
      <c r="A9" s="251" t="s">
        <v>493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18.75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5" customHeight="1" x14ac:dyDescent="0.25">
      <c r="A11" s="250" t="s">
        <v>47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14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14" x14ac:dyDescent="0.25">
      <c r="A14" s="63" t="s">
        <v>63</v>
      </c>
      <c r="B14" s="252" t="s">
        <v>259</v>
      </c>
      <c r="C14" s="252"/>
      <c r="D14" s="252"/>
      <c r="E14" s="252"/>
      <c r="F14" s="252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76"/>
      <c r="B15" s="257" t="s">
        <v>64</v>
      </c>
      <c r="C15" s="257"/>
      <c r="D15" s="257"/>
      <c r="E15" s="257"/>
      <c r="F15" s="257"/>
      <c r="G15" s="81"/>
      <c r="H15" s="81"/>
      <c r="I15" s="81"/>
      <c r="J15" s="81"/>
      <c r="K15" s="81"/>
      <c r="L15" s="81"/>
      <c r="M15" s="82"/>
      <c r="N15" s="81"/>
    </row>
    <row r="16" spans="1:14" x14ac:dyDescent="0.25">
      <c r="A16" s="76"/>
      <c r="B16" s="76"/>
      <c r="C16" s="76"/>
      <c r="D16" s="83"/>
      <c r="E16" s="83"/>
      <c r="F16" s="83"/>
      <c r="G16" s="83"/>
      <c r="H16" s="83"/>
      <c r="I16" s="83"/>
      <c r="J16" s="83"/>
      <c r="K16" s="83"/>
      <c r="L16" s="83"/>
      <c r="M16" s="81"/>
      <c r="N16" s="81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1138.76</v>
      </c>
      <c r="D19" s="87" t="s">
        <v>368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1045.83</v>
      </c>
      <c r="D21" s="87" t="s">
        <v>369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239.75</v>
      </c>
      <c r="M21" s="87" t="s">
        <v>370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585.58000000000004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5.16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371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x14ac:dyDescent="0.25">
      <c r="A31" s="242" t="s">
        <v>92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4"/>
    </row>
    <row r="32" spans="1:14" ht="44.25" customHeight="1" x14ac:dyDescent="0.25">
      <c r="A32" s="97" t="s">
        <v>93</v>
      </c>
      <c r="B32" s="98" t="s">
        <v>245</v>
      </c>
      <c r="C32" s="238" t="s">
        <v>95</v>
      </c>
      <c r="D32" s="238"/>
      <c r="E32" s="238"/>
      <c r="F32" s="99" t="s">
        <v>96</v>
      </c>
      <c r="G32" s="99"/>
      <c r="H32" s="99"/>
      <c r="I32" s="136">
        <v>0.67</v>
      </c>
      <c r="J32" s="101"/>
      <c r="K32" s="99"/>
      <c r="L32" s="101"/>
      <c r="M32" s="99"/>
      <c r="N32" s="102"/>
    </row>
    <row r="33" spans="1:14" ht="45" x14ac:dyDescent="0.25">
      <c r="A33" s="103"/>
      <c r="B33" s="104" t="s">
        <v>97</v>
      </c>
      <c r="C33" s="237" t="s">
        <v>246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9"/>
    </row>
    <row r="34" spans="1:14" x14ac:dyDescent="0.25">
      <c r="A34" s="105"/>
      <c r="B34" s="106">
        <v>1</v>
      </c>
      <c r="C34" s="237" t="s">
        <v>99</v>
      </c>
      <c r="D34" s="237"/>
      <c r="E34" s="237"/>
      <c r="F34" s="107"/>
      <c r="G34" s="107"/>
      <c r="H34" s="107"/>
      <c r="I34" s="107"/>
      <c r="J34" s="108">
        <v>56.45</v>
      </c>
      <c r="K34" s="109">
        <v>1.2</v>
      </c>
      <c r="L34" s="108">
        <v>45.39</v>
      </c>
      <c r="M34" s="110">
        <v>34.04</v>
      </c>
      <c r="N34" s="111">
        <v>1545</v>
      </c>
    </row>
    <row r="35" spans="1:14" x14ac:dyDescent="0.25">
      <c r="A35" s="105"/>
      <c r="B35" s="106">
        <v>2</v>
      </c>
      <c r="C35" s="237" t="s">
        <v>100</v>
      </c>
      <c r="D35" s="237"/>
      <c r="E35" s="237"/>
      <c r="F35" s="107"/>
      <c r="G35" s="107"/>
      <c r="H35" s="107"/>
      <c r="I35" s="107"/>
      <c r="J35" s="108">
        <v>102.2</v>
      </c>
      <c r="K35" s="109">
        <v>1.2</v>
      </c>
      <c r="L35" s="108">
        <v>82.17</v>
      </c>
      <c r="M35" s="110">
        <v>3.19</v>
      </c>
      <c r="N35" s="122">
        <v>262</v>
      </c>
    </row>
    <row r="36" spans="1:14" x14ac:dyDescent="0.25">
      <c r="A36" s="105"/>
      <c r="B36" s="104"/>
      <c r="C36" s="237" t="s">
        <v>101</v>
      </c>
      <c r="D36" s="237"/>
      <c r="E36" s="237"/>
      <c r="F36" s="107" t="s">
        <v>102</v>
      </c>
      <c r="G36" s="117">
        <v>5</v>
      </c>
      <c r="H36" s="109">
        <v>1.2</v>
      </c>
      <c r="I36" s="110">
        <v>4.0199999999999996</v>
      </c>
      <c r="J36" s="104"/>
      <c r="K36" s="107"/>
      <c r="L36" s="104"/>
      <c r="M36" s="107"/>
      <c r="N36" s="112"/>
    </row>
    <row r="37" spans="1:14" x14ac:dyDescent="0.25">
      <c r="A37" s="105"/>
      <c r="B37" s="104"/>
      <c r="C37" s="236" t="s">
        <v>103</v>
      </c>
      <c r="D37" s="236"/>
      <c r="E37" s="236"/>
      <c r="F37" s="114"/>
      <c r="G37" s="114"/>
      <c r="H37" s="114"/>
      <c r="I37" s="114"/>
      <c r="J37" s="115">
        <v>158.65</v>
      </c>
      <c r="K37" s="114"/>
      <c r="L37" s="115">
        <v>127.56</v>
      </c>
      <c r="M37" s="114"/>
      <c r="N37" s="116"/>
    </row>
    <row r="38" spans="1:14" x14ac:dyDescent="0.25">
      <c r="A38" s="105"/>
      <c r="B38" s="104"/>
      <c r="C38" s="237" t="s">
        <v>104</v>
      </c>
      <c r="D38" s="237"/>
      <c r="E38" s="237"/>
      <c r="F38" s="107"/>
      <c r="G38" s="107"/>
      <c r="H38" s="107"/>
      <c r="I38" s="107"/>
      <c r="J38" s="104"/>
      <c r="K38" s="107"/>
      <c r="L38" s="108">
        <v>45.39</v>
      </c>
      <c r="M38" s="107"/>
      <c r="N38" s="111">
        <v>1545</v>
      </c>
    </row>
    <row r="39" spans="1:14" ht="33.75" x14ac:dyDescent="0.25">
      <c r="A39" s="105"/>
      <c r="B39" s="104" t="s">
        <v>105</v>
      </c>
      <c r="C39" s="237" t="s">
        <v>106</v>
      </c>
      <c r="D39" s="237"/>
      <c r="E39" s="237"/>
      <c r="F39" s="107" t="s">
        <v>107</v>
      </c>
      <c r="G39" s="117">
        <v>104</v>
      </c>
      <c r="H39" s="107"/>
      <c r="I39" s="117">
        <v>104</v>
      </c>
      <c r="J39" s="104"/>
      <c r="K39" s="107"/>
      <c r="L39" s="108">
        <v>47.21</v>
      </c>
      <c r="M39" s="107"/>
      <c r="N39" s="111">
        <v>1607</v>
      </c>
    </row>
    <row r="40" spans="1:14" ht="33.75" x14ac:dyDescent="0.25">
      <c r="A40" s="105"/>
      <c r="B40" s="104" t="s">
        <v>108</v>
      </c>
      <c r="C40" s="237" t="s">
        <v>109</v>
      </c>
      <c r="D40" s="237"/>
      <c r="E40" s="237"/>
      <c r="F40" s="107" t="s">
        <v>107</v>
      </c>
      <c r="G40" s="117">
        <v>59</v>
      </c>
      <c r="H40" s="107"/>
      <c r="I40" s="117">
        <v>59</v>
      </c>
      <c r="J40" s="104"/>
      <c r="K40" s="107"/>
      <c r="L40" s="108">
        <v>26.78</v>
      </c>
      <c r="M40" s="107"/>
      <c r="N40" s="122">
        <v>912</v>
      </c>
    </row>
    <row r="41" spans="1:14" x14ac:dyDescent="0.25">
      <c r="A41" s="118"/>
      <c r="B41" s="119"/>
      <c r="C41" s="238" t="s">
        <v>110</v>
      </c>
      <c r="D41" s="238"/>
      <c r="E41" s="238"/>
      <c r="F41" s="99"/>
      <c r="G41" s="99"/>
      <c r="H41" s="99"/>
      <c r="I41" s="99"/>
      <c r="J41" s="101"/>
      <c r="K41" s="99"/>
      <c r="L41" s="135">
        <v>201.55</v>
      </c>
      <c r="M41" s="114"/>
      <c r="N41" s="121">
        <v>4326</v>
      </c>
    </row>
    <row r="42" spans="1:14" ht="45" customHeight="1" x14ac:dyDescent="0.25">
      <c r="A42" s="97" t="s">
        <v>111</v>
      </c>
      <c r="B42" s="98" t="s">
        <v>247</v>
      </c>
      <c r="C42" s="238" t="s">
        <v>113</v>
      </c>
      <c r="D42" s="238"/>
      <c r="E42" s="238"/>
      <c r="F42" s="99" t="s">
        <v>96</v>
      </c>
      <c r="G42" s="99"/>
      <c r="H42" s="99"/>
      <c r="I42" s="136">
        <v>0.67</v>
      </c>
      <c r="J42" s="101"/>
      <c r="K42" s="99"/>
      <c r="L42" s="101"/>
      <c r="M42" s="99"/>
      <c r="N42" s="102"/>
    </row>
    <row r="43" spans="1:14" x14ac:dyDescent="0.25">
      <c r="A43" s="103"/>
      <c r="B43" s="104"/>
      <c r="C43" s="237" t="s">
        <v>248</v>
      </c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9"/>
    </row>
    <row r="44" spans="1:14" ht="45" x14ac:dyDescent="0.25">
      <c r="A44" s="103"/>
      <c r="B44" s="104" t="s">
        <v>97</v>
      </c>
      <c r="C44" s="237" t="s">
        <v>246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9"/>
    </row>
    <row r="45" spans="1:14" x14ac:dyDescent="0.25">
      <c r="A45" s="105"/>
      <c r="B45" s="106">
        <v>1</v>
      </c>
      <c r="C45" s="237" t="s">
        <v>99</v>
      </c>
      <c r="D45" s="237"/>
      <c r="E45" s="237"/>
      <c r="F45" s="107"/>
      <c r="G45" s="107"/>
      <c r="H45" s="107"/>
      <c r="I45" s="107"/>
      <c r="J45" s="108">
        <v>2.0299999999999998</v>
      </c>
      <c r="K45" s="117">
        <v>36</v>
      </c>
      <c r="L45" s="108">
        <v>48.96</v>
      </c>
      <c r="M45" s="110">
        <v>34.04</v>
      </c>
      <c r="N45" s="111">
        <v>1667</v>
      </c>
    </row>
    <row r="46" spans="1:14" x14ac:dyDescent="0.25">
      <c r="A46" s="105"/>
      <c r="B46" s="106">
        <v>2</v>
      </c>
      <c r="C46" s="237" t="s">
        <v>100</v>
      </c>
      <c r="D46" s="237"/>
      <c r="E46" s="237"/>
      <c r="F46" s="107"/>
      <c r="G46" s="107"/>
      <c r="H46" s="107"/>
      <c r="I46" s="107"/>
      <c r="J46" s="108">
        <v>5.09</v>
      </c>
      <c r="K46" s="117">
        <v>36</v>
      </c>
      <c r="L46" s="108">
        <v>122.77</v>
      </c>
      <c r="M46" s="110">
        <v>3.19</v>
      </c>
      <c r="N46" s="122">
        <v>392</v>
      </c>
    </row>
    <row r="47" spans="1:14" x14ac:dyDescent="0.25">
      <c r="A47" s="105"/>
      <c r="B47" s="104"/>
      <c r="C47" s="237" t="s">
        <v>101</v>
      </c>
      <c r="D47" s="237"/>
      <c r="E47" s="237"/>
      <c r="F47" s="107" t="s">
        <v>102</v>
      </c>
      <c r="G47" s="110">
        <v>0.18</v>
      </c>
      <c r="H47" s="117">
        <v>36</v>
      </c>
      <c r="I47" s="113">
        <v>4.3415999999999997</v>
      </c>
      <c r="J47" s="104"/>
      <c r="K47" s="107"/>
      <c r="L47" s="104"/>
      <c r="M47" s="107"/>
      <c r="N47" s="112"/>
    </row>
    <row r="48" spans="1:14" x14ac:dyDescent="0.25">
      <c r="A48" s="105"/>
      <c r="B48" s="104"/>
      <c r="C48" s="236" t="s">
        <v>103</v>
      </c>
      <c r="D48" s="236"/>
      <c r="E48" s="236"/>
      <c r="F48" s="114"/>
      <c r="G48" s="114"/>
      <c r="H48" s="114"/>
      <c r="I48" s="114"/>
      <c r="J48" s="115">
        <v>7.12</v>
      </c>
      <c r="K48" s="114"/>
      <c r="L48" s="115">
        <v>171.73</v>
      </c>
      <c r="M48" s="114"/>
      <c r="N48" s="116"/>
    </row>
    <row r="49" spans="1:14" x14ac:dyDescent="0.25">
      <c r="A49" s="105"/>
      <c r="B49" s="104"/>
      <c r="C49" s="237" t="s">
        <v>104</v>
      </c>
      <c r="D49" s="237"/>
      <c r="E49" s="237"/>
      <c r="F49" s="107"/>
      <c r="G49" s="107"/>
      <c r="H49" s="107"/>
      <c r="I49" s="107"/>
      <c r="J49" s="104"/>
      <c r="K49" s="107"/>
      <c r="L49" s="108">
        <v>48.96</v>
      </c>
      <c r="M49" s="107"/>
      <c r="N49" s="111">
        <v>1667</v>
      </c>
    </row>
    <row r="50" spans="1:14" ht="33.75" x14ac:dyDescent="0.25">
      <c r="A50" s="105"/>
      <c r="B50" s="104" t="s">
        <v>105</v>
      </c>
      <c r="C50" s="237" t="s">
        <v>106</v>
      </c>
      <c r="D50" s="237"/>
      <c r="E50" s="237"/>
      <c r="F50" s="107" t="s">
        <v>107</v>
      </c>
      <c r="G50" s="117">
        <v>104</v>
      </c>
      <c r="H50" s="107"/>
      <c r="I50" s="117">
        <v>104</v>
      </c>
      <c r="J50" s="104"/>
      <c r="K50" s="107"/>
      <c r="L50" s="108">
        <v>50.92</v>
      </c>
      <c r="M50" s="107"/>
      <c r="N50" s="111">
        <v>1734</v>
      </c>
    </row>
    <row r="51" spans="1:14" ht="33.75" x14ac:dyDescent="0.25">
      <c r="A51" s="105"/>
      <c r="B51" s="104" t="s">
        <v>108</v>
      </c>
      <c r="C51" s="237" t="s">
        <v>109</v>
      </c>
      <c r="D51" s="237"/>
      <c r="E51" s="237"/>
      <c r="F51" s="107" t="s">
        <v>107</v>
      </c>
      <c r="G51" s="117">
        <v>59</v>
      </c>
      <c r="H51" s="107"/>
      <c r="I51" s="117">
        <v>59</v>
      </c>
      <c r="J51" s="104"/>
      <c r="K51" s="107"/>
      <c r="L51" s="108">
        <v>28.89</v>
      </c>
      <c r="M51" s="107"/>
      <c r="N51" s="122">
        <v>984</v>
      </c>
    </row>
    <row r="52" spans="1:14" x14ac:dyDescent="0.25">
      <c r="A52" s="118"/>
      <c r="B52" s="119"/>
      <c r="C52" s="238" t="s">
        <v>110</v>
      </c>
      <c r="D52" s="238"/>
      <c r="E52" s="238"/>
      <c r="F52" s="99"/>
      <c r="G52" s="99"/>
      <c r="H52" s="99"/>
      <c r="I52" s="99"/>
      <c r="J52" s="101"/>
      <c r="K52" s="99"/>
      <c r="L52" s="135">
        <v>251.54</v>
      </c>
      <c r="M52" s="114"/>
      <c r="N52" s="121">
        <v>4777</v>
      </c>
    </row>
    <row r="53" spans="1:14" ht="39" customHeight="1" x14ac:dyDescent="0.25">
      <c r="A53" s="97" t="s">
        <v>115</v>
      </c>
      <c r="B53" s="98" t="s">
        <v>116</v>
      </c>
      <c r="C53" s="238" t="s">
        <v>117</v>
      </c>
      <c r="D53" s="238"/>
      <c r="E53" s="238"/>
      <c r="F53" s="99" t="s">
        <v>118</v>
      </c>
      <c r="G53" s="99"/>
      <c r="H53" s="99"/>
      <c r="I53" s="138">
        <v>2.9748E-2</v>
      </c>
      <c r="J53" s="101"/>
      <c r="K53" s="99"/>
      <c r="L53" s="101"/>
      <c r="M53" s="99"/>
      <c r="N53" s="102"/>
    </row>
    <row r="54" spans="1:14" ht="33.75" x14ac:dyDescent="0.25">
      <c r="A54" s="103"/>
      <c r="B54" s="104" t="s">
        <v>144</v>
      </c>
      <c r="C54" s="237" t="s">
        <v>145</v>
      </c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9"/>
    </row>
    <row r="55" spans="1:14" ht="45" x14ac:dyDescent="0.25">
      <c r="A55" s="103"/>
      <c r="B55" s="104" t="s">
        <v>97</v>
      </c>
      <c r="C55" s="237" t="s">
        <v>246</v>
      </c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9"/>
    </row>
    <row r="56" spans="1:14" x14ac:dyDescent="0.25">
      <c r="A56" s="105"/>
      <c r="B56" s="106">
        <v>1</v>
      </c>
      <c r="C56" s="237" t="s">
        <v>99</v>
      </c>
      <c r="D56" s="237"/>
      <c r="E56" s="237"/>
      <c r="F56" s="107"/>
      <c r="G56" s="107"/>
      <c r="H56" s="107"/>
      <c r="I56" s="107"/>
      <c r="J56" s="108">
        <v>590.24</v>
      </c>
      <c r="K56" s="110">
        <v>1.38</v>
      </c>
      <c r="L56" s="108">
        <v>24.23</v>
      </c>
      <c r="M56" s="110">
        <v>34.04</v>
      </c>
      <c r="N56" s="122">
        <v>825</v>
      </c>
    </row>
    <row r="57" spans="1:14" x14ac:dyDescent="0.25">
      <c r="A57" s="105"/>
      <c r="B57" s="106">
        <v>2</v>
      </c>
      <c r="C57" s="237" t="s">
        <v>100</v>
      </c>
      <c r="D57" s="237"/>
      <c r="E57" s="237"/>
      <c r="F57" s="107"/>
      <c r="G57" s="107"/>
      <c r="H57" s="107"/>
      <c r="I57" s="107"/>
      <c r="J57" s="108">
        <v>587.16</v>
      </c>
      <c r="K57" s="109">
        <v>1.5</v>
      </c>
      <c r="L57" s="108">
        <v>26.2</v>
      </c>
      <c r="M57" s="110">
        <v>14.24</v>
      </c>
      <c r="N57" s="122">
        <v>373</v>
      </c>
    </row>
    <row r="58" spans="1:14" x14ac:dyDescent="0.25">
      <c r="A58" s="105"/>
      <c r="B58" s="106">
        <v>3</v>
      </c>
      <c r="C58" s="237" t="s">
        <v>119</v>
      </c>
      <c r="D58" s="237"/>
      <c r="E58" s="237"/>
      <c r="F58" s="107"/>
      <c r="G58" s="107"/>
      <c r="H58" s="107"/>
      <c r="I58" s="107"/>
      <c r="J58" s="108">
        <v>29.93</v>
      </c>
      <c r="K58" s="109">
        <v>1.5</v>
      </c>
      <c r="L58" s="108">
        <v>1.34</v>
      </c>
      <c r="M58" s="110">
        <v>34.04</v>
      </c>
      <c r="N58" s="122">
        <v>46</v>
      </c>
    </row>
    <row r="59" spans="1:14" x14ac:dyDescent="0.25">
      <c r="A59" s="105"/>
      <c r="B59" s="106">
        <v>4</v>
      </c>
      <c r="C59" s="237" t="s">
        <v>120</v>
      </c>
      <c r="D59" s="237"/>
      <c r="E59" s="237"/>
      <c r="F59" s="107"/>
      <c r="G59" s="107"/>
      <c r="H59" s="107"/>
      <c r="I59" s="107"/>
      <c r="J59" s="123">
        <v>12166.51</v>
      </c>
      <c r="K59" s="107"/>
      <c r="L59" s="108">
        <v>361.93</v>
      </c>
      <c r="M59" s="110">
        <v>15.66</v>
      </c>
      <c r="N59" s="111">
        <v>5668</v>
      </c>
    </row>
    <row r="60" spans="1:14" x14ac:dyDescent="0.25">
      <c r="A60" s="105"/>
      <c r="B60" s="104"/>
      <c r="C60" s="237" t="s">
        <v>101</v>
      </c>
      <c r="D60" s="237"/>
      <c r="E60" s="237"/>
      <c r="F60" s="107" t="s">
        <v>102</v>
      </c>
      <c r="G60" s="110">
        <v>46.33</v>
      </c>
      <c r="H60" s="110">
        <v>1.38</v>
      </c>
      <c r="I60" s="134">
        <v>1.9019503</v>
      </c>
      <c r="J60" s="104"/>
      <c r="K60" s="107"/>
      <c r="L60" s="104"/>
      <c r="M60" s="107"/>
      <c r="N60" s="112"/>
    </row>
    <row r="61" spans="1:14" x14ac:dyDescent="0.25">
      <c r="A61" s="105"/>
      <c r="B61" s="104"/>
      <c r="C61" s="237" t="s">
        <v>121</v>
      </c>
      <c r="D61" s="237"/>
      <c r="E61" s="237"/>
      <c r="F61" s="107" t="s">
        <v>102</v>
      </c>
      <c r="G61" s="110">
        <v>1.75</v>
      </c>
      <c r="H61" s="109">
        <v>1.5</v>
      </c>
      <c r="I61" s="134">
        <v>7.8088500000000005E-2</v>
      </c>
      <c r="J61" s="104"/>
      <c r="K61" s="107"/>
      <c r="L61" s="104"/>
      <c r="M61" s="107"/>
      <c r="N61" s="112"/>
    </row>
    <row r="62" spans="1:14" x14ac:dyDescent="0.25">
      <c r="A62" s="105"/>
      <c r="B62" s="104"/>
      <c r="C62" s="236" t="s">
        <v>103</v>
      </c>
      <c r="D62" s="236"/>
      <c r="E62" s="236"/>
      <c r="F62" s="114"/>
      <c r="G62" s="114"/>
      <c r="H62" s="114"/>
      <c r="I62" s="114"/>
      <c r="J62" s="125">
        <v>13343.91</v>
      </c>
      <c r="K62" s="114"/>
      <c r="L62" s="115">
        <v>412.36</v>
      </c>
      <c r="M62" s="114"/>
      <c r="N62" s="116"/>
    </row>
    <row r="63" spans="1:14" x14ac:dyDescent="0.25">
      <c r="A63" s="105"/>
      <c r="B63" s="104"/>
      <c r="C63" s="237" t="s">
        <v>104</v>
      </c>
      <c r="D63" s="237"/>
      <c r="E63" s="237"/>
      <c r="F63" s="107"/>
      <c r="G63" s="107"/>
      <c r="H63" s="107"/>
      <c r="I63" s="107"/>
      <c r="J63" s="104"/>
      <c r="K63" s="107"/>
      <c r="L63" s="108">
        <v>25.57</v>
      </c>
      <c r="M63" s="107"/>
      <c r="N63" s="122">
        <v>871</v>
      </c>
    </row>
    <row r="64" spans="1:14" ht="33.75" x14ac:dyDescent="0.25">
      <c r="A64" s="105"/>
      <c r="B64" s="104" t="s">
        <v>122</v>
      </c>
      <c r="C64" s="237" t="s">
        <v>123</v>
      </c>
      <c r="D64" s="237"/>
      <c r="E64" s="237"/>
      <c r="F64" s="107" t="s">
        <v>107</v>
      </c>
      <c r="G64" s="117">
        <v>103</v>
      </c>
      <c r="H64" s="107"/>
      <c r="I64" s="117">
        <v>103</v>
      </c>
      <c r="J64" s="104"/>
      <c r="K64" s="107"/>
      <c r="L64" s="108">
        <v>26.34</v>
      </c>
      <c r="M64" s="107"/>
      <c r="N64" s="122">
        <v>897</v>
      </c>
    </row>
    <row r="65" spans="1:14" ht="56.25" x14ac:dyDescent="0.25">
      <c r="A65" s="105"/>
      <c r="B65" s="104" t="s">
        <v>124</v>
      </c>
      <c r="C65" s="237" t="s">
        <v>125</v>
      </c>
      <c r="D65" s="237"/>
      <c r="E65" s="237"/>
      <c r="F65" s="107" t="s">
        <v>107</v>
      </c>
      <c r="G65" s="117">
        <v>58</v>
      </c>
      <c r="H65" s="110">
        <v>0.85</v>
      </c>
      <c r="I65" s="109">
        <v>49.3</v>
      </c>
      <c r="J65" s="104"/>
      <c r="K65" s="107"/>
      <c r="L65" s="108">
        <v>12.61</v>
      </c>
      <c r="M65" s="107"/>
      <c r="N65" s="122">
        <v>429</v>
      </c>
    </row>
    <row r="66" spans="1:14" x14ac:dyDescent="0.25">
      <c r="A66" s="118"/>
      <c r="B66" s="119"/>
      <c r="C66" s="238" t="s">
        <v>110</v>
      </c>
      <c r="D66" s="238"/>
      <c r="E66" s="238"/>
      <c r="F66" s="99"/>
      <c r="G66" s="99"/>
      <c r="H66" s="99"/>
      <c r="I66" s="99"/>
      <c r="J66" s="101"/>
      <c r="K66" s="99"/>
      <c r="L66" s="135">
        <v>451.31</v>
      </c>
      <c r="M66" s="114"/>
      <c r="N66" s="121">
        <v>8192</v>
      </c>
    </row>
    <row r="67" spans="1:14" x14ac:dyDescent="0.25">
      <c r="A67" s="97" t="s">
        <v>126</v>
      </c>
      <c r="B67" s="98" t="s">
        <v>127</v>
      </c>
      <c r="C67" s="238" t="s">
        <v>128</v>
      </c>
      <c r="D67" s="238"/>
      <c r="E67" s="238"/>
      <c r="F67" s="99" t="s">
        <v>529</v>
      </c>
      <c r="G67" s="99"/>
      <c r="H67" s="99"/>
      <c r="I67" s="136">
        <v>4.5599999999999996</v>
      </c>
      <c r="J67" s="101"/>
      <c r="K67" s="99"/>
      <c r="L67" s="101"/>
      <c r="M67" s="99"/>
      <c r="N67" s="102"/>
    </row>
    <row r="68" spans="1:14" ht="45" x14ac:dyDescent="0.25">
      <c r="A68" s="103"/>
      <c r="B68" s="104" t="s">
        <v>97</v>
      </c>
      <c r="C68" s="237" t="s">
        <v>246</v>
      </c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9"/>
    </row>
    <row r="69" spans="1:14" x14ac:dyDescent="0.25">
      <c r="A69" s="105"/>
      <c r="B69" s="106">
        <v>1</v>
      </c>
      <c r="C69" s="237" t="s">
        <v>99</v>
      </c>
      <c r="D69" s="237"/>
      <c r="E69" s="237"/>
      <c r="F69" s="107"/>
      <c r="G69" s="107"/>
      <c r="H69" s="107"/>
      <c r="I69" s="107"/>
      <c r="J69" s="108">
        <v>265.23</v>
      </c>
      <c r="K69" s="109">
        <v>1.2</v>
      </c>
      <c r="L69" s="123">
        <v>1451.34</v>
      </c>
      <c r="M69" s="110">
        <v>34.04</v>
      </c>
      <c r="N69" s="111">
        <v>49404</v>
      </c>
    </row>
    <row r="70" spans="1:14" x14ac:dyDescent="0.25">
      <c r="A70" s="105"/>
      <c r="B70" s="106">
        <v>2</v>
      </c>
      <c r="C70" s="237" t="s">
        <v>100</v>
      </c>
      <c r="D70" s="237"/>
      <c r="E70" s="237"/>
      <c r="F70" s="107"/>
      <c r="G70" s="107"/>
      <c r="H70" s="107"/>
      <c r="I70" s="107"/>
      <c r="J70" s="108">
        <v>45.38</v>
      </c>
      <c r="K70" s="109">
        <v>1.2</v>
      </c>
      <c r="L70" s="108">
        <v>248.32</v>
      </c>
      <c r="M70" s="110">
        <v>14.89</v>
      </c>
      <c r="N70" s="111">
        <v>3697</v>
      </c>
    </row>
    <row r="71" spans="1:14" x14ac:dyDescent="0.25">
      <c r="A71" s="105"/>
      <c r="B71" s="106">
        <v>3</v>
      </c>
      <c r="C71" s="237" t="s">
        <v>119</v>
      </c>
      <c r="D71" s="237"/>
      <c r="E71" s="237"/>
      <c r="F71" s="107"/>
      <c r="G71" s="107"/>
      <c r="H71" s="107"/>
      <c r="I71" s="107"/>
      <c r="J71" s="108">
        <v>2.57</v>
      </c>
      <c r="K71" s="109">
        <v>1.2</v>
      </c>
      <c r="L71" s="108">
        <v>14.06</v>
      </c>
      <c r="M71" s="110">
        <v>34.04</v>
      </c>
      <c r="N71" s="122">
        <v>479</v>
      </c>
    </row>
    <row r="72" spans="1:14" x14ac:dyDescent="0.25">
      <c r="A72" s="105"/>
      <c r="B72" s="106">
        <v>4</v>
      </c>
      <c r="C72" s="237" t="s">
        <v>120</v>
      </c>
      <c r="D72" s="237"/>
      <c r="E72" s="237"/>
      <c r="F72" s="107"/>
      <c r="G72" s="107"/>
      <c r="H72" s="107"/>
      <c r="I72" s="107"/>
      <c r="J72" s="123">
        <v>1955.7</v>
      </c>
      <c r="K72" s="107"/>
      <c r="L72" s="123">
        <v>2964.18</v>
      </c>
      <c r="M72" s="110">
        <v>8.8800000000000008</v>
      </c>
      <c r="N72" s="111">
        <v>26322</v>
      </c>
    </row>
    <row r="73" spans="1:14" x14ac:dyDescent="0.25">
      <c r="A73" s="105"/>
      <c r="B73" s="104"/>
      <c r="C73" s="237" t="s">
        <v>101</v>
      </c>
      <c r="D73" s="237"/>
      <c r="E73" s="237"/>
      <c r="F73" s="107" t="s">
        <v>102</v>
      </c>
      <c r="G73" s="110">
        <v>24.09</v>
      </c>
      <c r="H73" s="109">
        <v>1.2</v>
      </c>
      <c r="I73" s="139">
        <v>131.82048</v>
      </c>
      <c r="J73" s="104"/>
      <c r="K73" s="107"/>
      <c r="L73" s="104"/>
      <c r="M73" s="107"/>
      <c r="N73" s="112"/>
    </row>
    <row r="74" spans="1:14" x14ac:dyDescent="0.25">
      <c r="A74" s="105"/>
      <c r="B74" s="104"/>
      <c r="C74" s="237" t="s">
        <v>121</v>
      </c>
      <c r="D74" s="237"/>
      <c r="E74" s="237"/>
      <c r="F74" s="107" t="s">
        <v>102</v>
      </c>
      <c r="G74" s="110">
        <v>0.15</v>
      </c>
      <c r="H74" s="109">
        <v>1.2</v>
      </c>
      <c r="I74" s="113">
        <v>0.82079999999999997</v>
      </c>
      <c r="J74" s="104"/>
      <c r="K74" s="107"/>
      <c r="L74" s="104"/>
      <c r="M74" s="107"/>
      <c r="N74" s="112"/>
    </row>
    <row r="75" spans="1:14" x14ac:dyDescent="0.25">
      <c r="A75" s="105"/>
      <c r="B75" s="104"/>
      <c r="C75" s="236" t="s">
        <v>103</v>
      </c>
      <c r="D75" s="236"/>
      <c r="E75" s="236"/>
      <c r="F75" s="114"/>
      <c r="G75" s="114"/>
      <c r="H75" s="114"/>
      <c r="I75" s="114"/>
      <c r="J75" s="115">
        <v>960.65</v>
      </c>
      <c r="K75" s="114"/>
      <c r="L75" s="125">
        <v>4663.84</v>
      </c>
      <c r="M75" s="114"/>
      <c r="N75" s="116"/>
    </row>
    <row r="76" spans="1:14" x14ac:dyDescent="0.25">
      <c r="A76" s="105"/>
      <c r="B76" s="104"/>
      <c r="C76" s="237" t="s">
        <v>104</v>
      </c>
      <c r="D76" s="237"/>
      <c r="E76" s="237"/>
      <c r="F76" s="107"/>
      <c r="G76" s="107"/>
      <c r="H76" s="107"/>
      <c r="I76" s="107"/>
      <c r="J76" s="104"/>
      <c r="K76" s="107"/>
      <c r="L76" s="123">
        <v>1465.4</v>
      </c>
      <c r="M76" s="107"/>
      <c r="N76" s="111">
        <v>49883</v>
      </c>
    </row>
    <row r="77" spans="1:14" ht="33.75" x14ac:dyDescent="0.25">
      <c r="A77" s="105"/>
      <c r="B77" s="104" t="s">
        <v>130</v>
      </c>
      <c r="C77" s="237" t="s">
        <v>131</v>
      </c>
      <c r="D77" s="237"/>
      <c r="E77" s="237"/>
      <c r="F77" s="107" t="s">
        <v>107</v>
      </c>
      <c r="G77" s="117">
        <v>109</v>
      </c>
      <c r="H77" s="107"/>
      <c r="I77" s="117">
        <v>109</v>
      </c>
      <c r="J77" s="104"/>
      <c r="K77" s="107"/>
      <c r="L77" s="123">
        <v>1597.29</v>
      </c>
      <c r="M77" s="107"/>
      <c r="N77" s="111">
        <v>54372</v>
      </c>
    </row>
    <row r="78" spans="1:14" ht="67.5" x14ac:dyDescent="0.25">
      <c r="A78" s="105"/>
      <c r="B78" s="104" t="s">
        <v>132</v>
      </c>
      <c r="C78" s="237" t="s">
        <v>133</v>
      </c>
      <c r="D78" s="237"/>
      <c r="E78" s="237"/>
      <c r="F78" s="107" t="s">
        <v>107</v>
      </c>
      <c r="G78" s="117">
        <v>55</v>
      </c>
      <c r="H78" s="110">
        <v>0.85</v>
      </c>
      <c r="I78" s="110">
        <v>46.75</v>
      </c>
      <c r="J78" s="104"/>
      <c r="K78" s="107"/>
      <c r="L78" s="108">
        <v>685.07</v>
      </c>
      <c r="M78" s="107"/>
      <c r="N78" s="111">
        <v>23320</v>
      </c>
    </row>
    <row r="79" spans="1:14" x14ac:dyDescent="0.25">
      <c r="A79" s="118"/>
      <c r="B79" s="119"/>
      <c r="C79" s="238" t="s">
        <v>110</v>
      </c>
      <c r="D79" s="238"/>
      <c r="E79" s="238"/>
      <c r="F79" s="99"/>
      <c r="G79" s="99"/>
      <c r="H79" s="99"/>
      <c r="I79" s="99"/>
      <c r="J79" s="101"/>
      <c r="K79" s="99"/>
      <c r="L79" s="120">
        <v>6946.2</v>
      </c>
      <c r="M79" s="114"/>
      <c r="N79" s="121">
        <v>157115</v>
      </c>
    </row>
    <row r="80" spans="1:14" x14ac:dyDescent="0.25">
      <c r="A80" s="97" t="s">
        <v>134</v>
      </c>
      <c r="B80" s="98" t="s">
        <v>135</v>
      </c>
      <c r="C80" s="238" t="s">
        <v>136</v>
      </c>
      <c r="D80" s="238"/>
      <c r="E80" s="238"/>
      <c r="F80" s="99" t="s">
        <v>137</v>
      </c>
      <c r="G80" s="99"/>
      <c r="H80" s="99"/>
      <c r="I80" s="136">
        <v>0.94</v>
      </c>
      <c r="J80" s="120">
        <v>18000</v>
      </c>
      <c r="K80" s="99"/>
      <c r="L80" s="120">
        <v>16920</v>
      </c>
      <c r="M80" s="99"/>
      <c r="N80" s="121">
        <v>16920</v>
      </c>
    </row>
    <row r="81" spans="1:14" x14ac:dyDescent="0.25">
      <c r="A81" s="118"/>
      <c r="B81" s="119"/>
      <c r="C81" s="238" t="s">
        <v>110</v>
      </c>
      <c r="D81" s="238"/>
      <c r="E81" s="238"/>
      <c r="F81" s="99"/>
      <c r="G81" s="99"/>
      <c r="H81" s="99"/>
      <c r="I81" s="99"/>
      <c r="J81" s="101"/>
      <c r="K81" s="99"/>
      <c r="L81" s="120">
        <v>16920</v>
      </c>
      <c r="M81" s="114"/>
      <c r="N81" s="121">
        <v>16920</v>
      </c>
    </row>
    <row r="82" spans="1:14" x14ac:dyDescent="0.25">
      <c r="A82" s="97" t="s">
        <v>138</v>
      </c>
      <c r="B82" s="98" t="s">
        <v>135</v>
      </c>
      <c r="C82" s="238" t="s">
        <v>139</v>
      </c>
      <c r="D82" s="238"/>
      <c r="E82" s="238"/>
      <c r="F82" s="99" t="s">
        <v>137</v>
      </c>
      <c r="G82" s="99"/>
      <c r="H82" s="99"/>
      <c r="I82" s="136">
        <v>3.54</v>
      </c>
      <c r="J82" s="120">
        <v>18000</v>
      </c>
      <c r="K82" s="99"/>
      <c r="L82" s="120">
        <v>63720</v>
      </c>
      <c r="M82" s="99"/>
      <c r="N82" s="121">
        <v>63720</v>
      </c>
    </row>
    <row r="83" spans="1:14" x14ac:dyDescent="0.25">
      <c r="A83" s="118"/>
      <c r="B83" s="119"/>
      <c r="C83" s="238" t="s">
        <v>110</v>
      </c>
      <c r="D83" s="238"/>
      <c r="E83" s="238"/>
      <c r="F83" s="99"/>
      <c r="G83" s="99"/>
      <c r="H83" s="99"/>
      <c r="I83" s="99"/>
      <c r="J83" s="101"/>
      <c r="K83" s="99"/>
      <c r="L83" s="120">
        <v>63720</v>
      </c>
      <c r="M83" s="114"/>
      <c r="N83" s="121">
        <v>63720</v>
      </c>
    </row>
    <row r="84" spans="1:14" ht="51" customHeight="1" x14ac:dyDescent="0.25">
      <c r="A84" s="97" t="s">
        <v>140</v>
      </c>
      <c r="B84" s="98" t="s">
        <v>141</v>
      </c>
      <c r="C84" s="238" t="s">
        <v>142</v>
      </c>
      <c r="D84" s="238"/>
      <c r="E84" s="238"/>
      <c r="F84" s="99" t="s">
        <v>143</v>
      </c>
      <c r="G84" s="99"/>
      <c r="H84" s="99"/>
      <c r="I84" s="136">
        <v>1.69</v>
      </c>
      <c r="J84" s="101"/>
      <c r="K84" s="99"/>
      <c r="L84" s="101"/>
      <c r="M84" s="99"/>
      <c r="N84" s="102"/>
    </row>
    <row r="85" spans="1:14" ht="37.5" customHeight="1" x14ac:dyDescent="0.25">
      <c r="A85" s="103"/>
      <c r="B85" s="214" t="s">
        <v>144</v>
      </c>
      <c r="C85" s="259" t="s">
        <v>145</v>
      </c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60"/>
    </row>
    <row r="86" spans="1:14" ht="45" x14ac:dyDescent="0.25">
      <c r="A86" s="103"/>
      <c r="B86" s="104" t="s">
        <v>97</v>
      </c>
      <c r="C86" s="237" t="s">
        <v>246</v>
      </c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9"/>
    </row>
    <row r="87" spans="1:14" x14ac:dyDescent="0.25">
      <c r="A87" s="105"/>
      <c r="B87" s="106">
        <v>1</v>
      </c>
      <c r="C87" s="237" t="s">
        <v>99</v>
      </c>
      <c r="D87" s="237"/>
      <c r="E87" s="237"/>
      <c r="F87" s="107"/>
      <c r="G87" s="107"/>
      <c r="H87" s="107"/>
      <c r="I87" s="107"/>
      <c r="J87" s="123">
        <v>2164.6799999999998</v>
      </c>
      <c r="K87" s="110">
        <v>1.38</v>
      </c>
      <c r="L87" s="123">
        <v>5048.47</v>
      </c>
      <c r="M87" s="110">
        <v>34.04</v>
      </c>
      <c r="N87" s="111">
        <v>171850</v>
      </c>
    </row>
    <row r="88" spans="1:14" x14ac:dyDescent="0.25">
      <c r="A88" s="105"/>
      <c r="B88" s="106">
        <v>2</v>
      </c>
      <c r="C88" s="237" t="s">
        <v>100</v>
      </c>
      <c r="D88" s="237"/>
      <c r="E88" s="237"/>
      <c r="F88" s="107"/>
      <c r="G88" s="107"/>
      <c r="H88" s="107"/>
      <c r="I88" s="107"/>
      <c r="J88" s="108">
        <v>756.01</v>
      </c>
      <c r="K88" s="109">
        <v>1.5</v>
      </c>
      <c r="L88" s="123">
        <v>1916.49</v>
      </c>
      <c r="M88" s="110">
        <v>8.4600000000000009</v>
      </c>
      <c r="N88" s="111">
        <v>16214</v>
      </c>
    </row>
    <row r="89" spans="1:14" x14ac:dyDescent="0.25">
      <c r="A89" s="105"/>
      <c r="B89" s="106">
        <v>3</v>
      </c>
      <c r="C89" s="237" t="s">
        <v>119</v>
      </c>
      <c r="D89" s="237"/>
      <c r="E89" s="237"/>
      <c r="F89" s="107"/>
      <c r="G89" s="107"/>
      <c r="H89" s="107"/>
      <c r="I89" s="107"/>
      <c r="J89" s="108">
        <v>28.73</v>
      </c>
      <c r="K89" s="109">
        <v>1.5</v>
      </c>
      <c r="L89" s="108">
        <v>72.83</v>
      </c>
      <c r="M89" s="110">
        <v>34.04</v>
      </c>
      <c r="N89" s="111">
        <v>2479</v>
      </c>
    </row>
    <row r="90" spans="1:14" x14ac:dyDescent="0.25">
      <c r="A90" s="105"/>
      <c r="B90" s="106">
        <v>4</v>
      </c>
      <c r="C90" s="237" t="s">
        <v>120</v>
      </c>
      <c r="D90" s="237"/>
      <c r="E90" s="237"/>
      <c r="F90" s="107"/>
      <c r="G90" s="107"/>
      <c r="H90" s="107"/>
      <c r="I90" s="107"/>
      <c r="J90" s="123">
        <v>30273.06</v>
      </c>
      <c r="K90" s="107"/>
      <c r="L90" s="123">
        <v>4296.1499999999996</v>
      </c>
      <c r="M90" s="109">
        <v>3.9</v>
      </c>
      <c r="N90" s="111">
        <v>16755</v>
      </c>
    </row>
    <row r="91" spans="1:14" x14ac:dyDescent="0.25">
      <c r="A91" s="105"/>
      <c r="B91" s="104"/>
      <c r="C91" s="237" t="s">
        <v>101</v>
      </c>
      <c r="D91" s="237"/>
      <c r="E91" s="237"/>
      <c r="F91" s="107" t="s">
        <v>102</v>
      </c>
      <c r="G91" s="110">
        <v>173.87</v>
      </c>
      <c r="H91" s="110">
        <v>1.38</v>
      </c>
      <c r="I91" s="124">
        <v>405.49961400000001</v>
      </c>
      <c r="J91" s="104"/>
      <c r="K91" s="107"/>
      <c r="L91" s="104"/>
      <c r="M91" s="107"/>
      <c r="N91" s="112"/>
    </row>
    <row r="92" spans="1:14" x14ac:dyDescent="0.25">
      <c r="A92" s="105"/>
      <c r="B92" s="104"/>
      <c r="C92" s="237" t="s">
        <v>121</v>
      </c>
      <c r="D92" s="237"/>
      <c r="E92" s="237"/>
      <c r="F92" s="107" t="s">
        <v>102</v>
      </c>
      <c r="G92" s="110">
        <v>1.68</v>
      </c>
      <c r="H92" s="109">
        <v>1.5</v>
      </c>
      <c r="I92" s="113">
        <v>4.2587999999999999</v>
      </c>
      <c r="J92" s="104"/>
      <c r="K92" s="107"/>
      <c r="L92" s="104"/>
      <c r="M92" s="107"/>
      <c r="N92" s="112"/>
    </row>
    <row r="93" spans="1:14" x14ac:dyDescent="0.25">
      <c r="A93" s="105"/>
      <c r="B93" s="104"/>
      <c r="C93" s="236" t="s">
        <v>103</v>
      </c>
      <c r="D93" s="236"/>
      <c r="E93" s="236"/>
      <c r="F93" s="114"/>
      <c r="G93" s="114"/>
      <c r="H93" s="114"/>
      <c r="I93" s="114"/>
      <c r="J93" s="125">
        <v>5462.79</v>
      </c>
      <c r="K93" s="114"/>
      <c r="L93" s="125">
        <v>11261.11</v>
      </c>
      <c r="M93" s="114"/>
      <c r="N93" s="116"/>
    </row>
    <row r="94" spans="1:14" x14ac:dyDescent="0.25">
      <c r="A94" s="105"/>
      <c r="B94" s="104"/>
      <c r="C94" s="237" t="s">
        <v>104</v>
      </c>
      <c r="D94" s="237"/>
      <c r="E94" s="237"/>
      <c r="F94" s="107"/>
      <c r="G94" s="107"/>
      <c r="H94" s="107"/>
      <c r="I94" s="107"/>
      <c r="J94" s="104"/>
      <c r="K94" s="107"/>
      <c r="L94" s="123">
        <v>5121.3</v>
      </c>
      <c r="M94" s="107"/>
      <c r="N94" s="111">
        <v>174329</v>
      </c>
    </row>
    <row r="95" spans="1:14" ht="33.75" x14ac:dyDescent="0.25">
      <c r="A95" s="105"/>
      <c r="B95" s="104" t="s">
        <v>146</v>
      </c>
      <c r="C95" s="237" t="s">
        <v>147</v>
      </c>
      <c r="D95" s="237"/>
      <c r="E95" s="237"/>
      <c r="F95" s="107" t="s">
        <v>107</v>
      </c>
      <c r="G95" s="117">
        <v>110</v>
      </c>
      <c r="H95" s="107"/>
      <c r="I95" s="117">
        <v>110</v>
      </c>
      <c r="J95" s="104"/>
      <c r="K95" s="107"/>
      <c r="L95" s="123">
        <v>5633.43</v>
      </c>
      <c r="M95" s="107"/>
      <c r="N95" s="111">
        <v>191762</v>
      </c>
    </row>
    <row r="96" spans="1:14" ht="67.5" x14ac:dyDescent="0.25">
      <c r="A96" s="105"/>
      <c r="B96" s="104" t="s">
        <v>148</v>
      </c>
      <c r="C96" s="237" t="s">
        <v>149</v>
      </c>
      <c r="D96" s="237"/>
      <c r="E96" s="237"/>
      <c r="F96" s="107" t="s">
        <v>107</v>
      </c>
      <c r="G96" s="117">
        <v>57</v>
      </c>
      <c r="H96" s="110">
        <v>0.85</v>
      </c>
      <c r="I96" s="110">
        <v>48.45</v>
      </c>
      <c r="J96" s="104"/>
      <c r="K96" s="107"/>
      <c r="L96" s="123">
        <v>2481.27</v>
      </c>
      <c r="M96" s="107"/>
      <c r="N96" s="111">
        <v>84462</v>
      </c>
    </row>
    <row r="97" spans="1:14" x14ac:dyDescent="0.25">
      <c r="A97" s="118"/>
      <c r="B97" s="119"/>
      <c r="C97" s="238" t="s">
        <v>110</v>
      </c>
      <c r="D97" s="238"/>
      <c r="E97" s="238"/>
      <c r="F97" s="99"/>
      <c r="G97" s="99"/>
      <c r="H97" s="99"/>
      <c r="I97" s="99"/>
      <c r="J97" s="101"/>
      <c r="K97" s="99"/>
      <c r="L97" s="120">
        <v>19375.810000000001</v>
      </c>
      <c r="M97" s="114"/>
      <c r="N97" s="121">
        <v>481043</v>
      </c>
    </row>
    <row r="98" spans="1:14" ht="26.25" customHeight="1" x14ac:dyDescent="0.25">
      <c r="A98" s="97" t="s">
        <v>150</v>
      </c>
      <c r="B98" s="98" t="s">
        <v>135</v>
      </c>
      <c r="C98" s="238" t="s">
        <v>151</v>
      </c>
      <c r="D98" s="238"/>
      <c r="E98" s="238"/>
      <c r="F98" s="99" t="s">
        <v>152</v>
      </c>
      <c r="G98" s="99"/>
      <c r="H98" s="99"/>
      <c r="I98" s="140">
        <v>194.4</v>
      </c>
      <c r="J98" s="135">
        <v>906.8</v>
      </c>
      <c r="K98" s="99"/>
      <c r="L98" s="120">
        <v>44070.5</v>
      </c>
      <c r="M98" s="141">
        <v>4</v>
      </c>
      <c r="N98" s="121">
        <v>176282</v>
      </c>
    </row>
    <row r="99" spans="1:14" x14ac:dyDescent="0.25">
      <c r="A99" s="118"/>
      <c r="B99" s="119"/>
      <c r="C99" s="238" t="s">
        <v>110</v>
      </c>
      <c r="D99" s="238"/>
      <c r="E99" s="238"/>
      <c r="F99" s="99"/>
      <c r="G99" s="99"/>
      <c r="H99" s="99"/>
      <c r="I99" s="99"/>
      <c r="J99" s="101"/>
      <c r="K99" s="99"/>
      <c r="L99" s="120">
        <v>44070.5</v>
      </c>
      <c r="M99" s="114"/>
      <c r="N99" s="121">
        <v>176282</v>
      </c>
    </row>
    <row r="100" spans="1:14" ht="23.25" customHeight="1" x14ac:dyDescent="0.25">
      <c r="A100" s="97" t="s">
        <v>153</v>
      </c>
      <c r="B100" s="98" t="s">
        <v>135</v>
      </c>
      <c r="C100" s="238" t="s">
        <v>139</v>
      </c>
      <c r="D100" s="238"/>
      <c r="E100" s="238"/>
      <c r="F100" s="99" t="s">
        <v>137</v>
      </c>
      <c r="G100" s="99"/>
      <c r="H100" s="99"/>
      <c r="I100" s="136">
        <v>2.48</v>
      </c>
      <c r="J100" s="120">
        <v>18000</v>
      </c>
      <c r="K100" s="99"/>
      <c r="L100" s="120">
        <v>44640</v>
      </c>
      <c r="M100" s="99"/>
      <c r="N100" s="121">
        <v>44640</v>
      </c>
    </row>
    <row r="101" spans="1:14" x14ac:dyDescent="0.25">
      <c r="A101" s="118"/>
      <c r="B101" s="119"/>
      <c r="C101" s="238" t="s">
        <v>110</v>
      </c>
      <c r="D101" s="238"/>
      <c r="E101" s="238"/>
      <c r="F101" s="99"/>
      <c r="G101" s="99"/>
      <c r="H101" s="99"/>
      <c r="I101" s="99"/>
      <c r="J101" s="101"/>
      <c r="K101" s="99"/>
      <c r="L101" s="120">
        <v>44640</v>
      </c>
      <c r="M101" s="114"/>
      <c r="N101" s="121">
        <v>44640</v>
      </c>
    </row>
    <row r="102" spans="1:14" ht="19.5" customHeight="1" x14ac:dyDescent="0.25">
      <c r="A102" s="97" t="s">
        <v>154</v>
      </c>
      <c r="B102" s="98" t="s">
        <v>135</v>
      </c>
      <c r="C102" s="238" t="s">
        <v>136</v>
      </c>
      <c r="D102" s="238"/>
      <c r="E102" s="238"/>
      <c r="F102" s="99" t="s">
        <v>137</v>
      </c>
      <c r="G102" s="99"/>
      <c r="H102" s="99"/>
      <c r="I102" s="136">
        <v>0.78</v>
      </c>
      <c r="J102" s="120">
        <v>18000</v>
      </c>
      <c r="K102" s="99"/>
      <c r="L102" s="120">
        <v>14040</v>
      </c>
      <c r="M102" s="99"/>
      <c r="N102" s="121">
        <v>14040</v>
      </c>
    </row>
    <row r="103" spans="1:14" x14ac:dyDescent="0.25">
      <c r="A103" s="118"/>
      <c r="B103" s="119"/>
      <c r="C103" s="238" t="s">
        <v>110</v>
      </c>
      <c r="D103" s="238"/>
      <c r="E103" s="238"/>
      <c r="F103" s="99"/>
      <c r="G103" s="99"/>
      <c r="H103" s="99"/>
      <c r="I103" s="99"/>
      <c r="J103" s="101"/>
      <c r="K103" s="99"/>
      <c r="L103" s="120">
        <v>14040</v>
      </c>
      <c r="M103" s="114"/>
      <c r="N103" s="121">
        <v>14040</v>
      </c>
    </row>
    <row r="104" spans="1:14" ht="31.5" x14ac:dyDescent="0.25">
      <c r="A104" s="97" t="s">
        <v>155</v>
      </c>
      <c r="B104" s="98" t="s">
        <v>156</v>
      </c>
      <c r="C104" s="238" t="s">
        <v>157</v>
      </c>
      <c r="D104" s="238"/>
      <c r="E104" s="238"/>
      <c r="F104" s="99" t="s">
        <v>250</v>
      </c>
      <c r="G104" s="99"/>
      <c r="H104" s="99"/>
      <c r="I104" s="133">
        <v>0.18240000000000001</v>
      </c>
      <c r="J104" s="101"/>
      <c r="K104" s="99"/>
      <c r="L104" s="101"/>
      <c r="M104" s="99"/>
      <c r="N104" s="102"/>
    </row>
    <row r="105" spans="1:14" ht="45" x14ac:dyDescent="0.25">
      <c r="A105" s="103"/>
      <c r="B105" s="104" t="s">
        <v>97</v>
      </c>
      <c r="C105" s="237" t="s">
        <v>246</v>
      </c>
      <c r="D105" s="237"/>
      <c r="E105" s="237"/>
      <c r="F105" s="237"/>
      <c r="G105" s="237"/>
      <c r="H105" s="237"/>
      <c r="I105" s="237"/>
      <c r="J105" s="237"/>
      <c r="K105" s="237"/>
      <c r="L105" s="237"/>
      <c r="M105" s="237"/>
      <c r="N105" s="239"/>
    </row>
    <row r="106" spans="1:14" x14ac:dyDescent="0.25">
      <c r="A106" s="105"/>
      <c r="B106" s="106">
        <v>1</v>
      </c>
      <c r="C106" s="237" t="s">
        <v>99</v>
      </c>
      <c r="D106" s="237"/>
      <c r="E106" s="237"/>
      <c r="F106" s="107"/>
      <c r="G106" s="107"/>
      <c r="H106" s="107"/>
      <c r="I106" s="107"/>
      <c r="J106" s="108">
        <v>767.72</v>
      </c>
      <c r="K106" s="109">
        <v>1.2</v>
      </c>
      <c r="L106" s="108">
        <v>168.04</v>
      </c>
      <c r="M106" s="110">
        <v>34.04</v>
      </c>
      <c r="N106" s="111">
        <v>5720</v>
      </c>
    </row>
    <row r="107" spans="1:14" x14ac:dyDescent="0.25">
      <c r="A107" s="105"/>
      <c r="B107" s="106">
        <v>2</v>
      </c>
      <c r="C107" s="237" t="s">
        <v>100</v>
      </c>
      <c r="D107" s="237"/>
      <c r="E107" s="237"/>
      <c r="F107" s="107"/>
      <c r="G107" s="107"/>
      <c r="H107" s="107"/>
      <c r="I107" s="107"/>
      <c r="J107" s="108">
        <v>111.33</v>
      </c>
      <c r="K107" s="109">
        <v>1.2</v>
      </c>
      <c r="L107" s="108">
        <v>24.37</v>
      </c>
      <c r="M107" s="110">
        <v>18.809999999999999</v>
      </c>
      <c r="N107" s="122">
        <v>458</v>
      </c>
    </row>
    <row r="108" spans="1:14" x14ac:dyDescent="0.25">
      <c r="A108" s="105"/>
      <c r="B108" s="106">
        <v>4</v>
      </c>
      <c r="C108" s="237" t="s">
        <v>120</v>
      </c>
      <c r="D108" s="237"/>
      <c r="E108" s="237"/>
      <c r="F108" s="107"/>
      <c r="G108" s="107"/>
      <c r="H108" s="107"/>
      <c r="I108" s="107"/>
      <c r="J108" s="123">
        <v>7379.39</v>
      </c>
      <c r="K108" s="107"/>
      <c r="L108" s="108">
        <v>11.65</v>
      </c>
      <c r="M108" s="110">
        <v>5.51</v>
      </c>
      <c r="N108" s="122">
        <v>64</v>
      </c>
    </row>
    <row r="109" spans="1:14" x14ac:dyDescent="0.25">
      <c r="A109" s="105"/>
      <c r="B109" s="104"/>
      <c r="C109" s="237" t="s">
        <v>101</v>
      </c>
      <c r="D109" s="237"/>
      <c r="E109" s="237"/>
      <c r="F109" s="107" t="s">
        <v>102</v>
      </c>
      <c r="G109" s="117">
        <v>68</v>
      </c>
      <c r="H109" s="109">
        <v>1.2</v>
      </c>
      <c r="I109" s="139">
        <v>14.883839999999999</v>
      </c>
      <c r="J109" s="104"/>
      <c r="K109" s="107"/>
      <c r="L109" s="104"/>
      <c r="M109" s="107"/>
      <c r="N109" s="112"/>
    </row>
    <row r="110" spans="1:14" x14ac:dyDescent="0.25">
      <c r="A110" s="105"/>
      <c r="B110" s="104"/>
      <c r="C110" s="236" t="s">
        <v>103</v>
      </c>
      <c r="D110" s="236"/>
      <c r="E110" s="236"/>
      <c r="F110" s="114"/>
      <c r="G110" s="114"/>
      <c r="H110" s="114"/>
      <c r="I110" s="114"/>
      <c r="J110" s="115">
        <v>942.9</v>
      </c>
      <c r="K110" s="114"/>
      <c r="L110" s="115">
        <v>204.06</v>
      </c>
      <c r="M110" s="114"/>
      <c r="N110" s="116"/>
    </row>
    <row r="111" spans="1:14" x14ac:dyDescent="0.25">
      <c r="A111" s="105"/>
      <c r="B111" s="104"/>
      <c r="C111" s="237" t="s">
        <v>104</v>
      </c>
      <c r="D111" s="237"/>
      <c r="E111" s="237"/>
      <c r="F111" s="107"/>
      <c r="G111" s="107"/>
      <c r="H111" s="107"/>
      <c r="I111" s="107"/>
      <c r="J111" s="104"/>
      <c r="K111" s="107"/>
      <c r="L111" s="108">
        <v>168.04</v>
      </c>
      <c r="M111" s="107"/>
      <c r="N111" s="111">
        <v>5720</v>
      </c>
    </row>
    <row r="112" spans="1:14" ht="33.75" x14ac:dyDescent="0.25">
      <c r="A112" s="105"/>
      <c r="B112" s="104" t="s">
        <v>130</v>
      </c>
      <c r="C112" s="237" t="s">
        <v>131</v>
      </c>
      <c r="D112" s="237"/>
      <c r="E112" s="237"/>
      <c r="F112" s="107" t="s">
        <v>107</v>
      </c>
      <c r="G112" s="117">
        <v>109</v>
      </c>
      <c r="H112" s="107"/>
      <c r="I112" s="117">
        <v>109</v>
      </c>
      <c r="J112" s="104"/>
      <c r="K112" s="107"/>
      <c r="L112" s="108">
        <v>183.16</v>
      </c>
      <c r="M112" s="107"/>
      <c r="N112" s="111">
        <v>6235</v>
      </c>
    </row>
    <row r="113" spans="1:14" ht="67.5" x14ac:dyDescent="0.25">
      <c r="A113" s="105"/>
      <c r="B113" s="104" t="s">
        <v>132</v>
      </c>
      <c r="C113" s="237" t="s">
        <v>133</v>
      </c>
      <c r="D113" s="237"/>
      <c r="E113" s="237"/>
      <c r="F113" s="107" t="s">
        <v>107</v>
      </c>
      <c r="G113" s="117">
        <v>55</v>
      </c>
      <c r="H113" s="110">
        <v>0.85</v>
      </c>
      <c r="I113" s="110">
        <v>46.75</v>
      </c>
      <c r="J113" s="104"/>
      <c r="K113" s="107"/>
      <c r="L113" s="108">
        <v>78.56</v>
      </c>
      <c r="M113" s="107"/>
      <c r="N113" s="111">
        <v>2674</v>
      </c>
    </row>
    <row r="114" spans="1:14" x14ac:dyDescent="0.25">
      <c r="A114" s="118"/>
      <c r="B114" s="119"/>
      <c r="C114" s="238" t="s">
        <v>110</v>
      </c>
      <c r="D114" s="238"/>
      <c r="E114" s="238"/>
      <c r="F114" s="99"/>
      <c r="G114" s="99"/>
      <c r="H114" s="99"/>
      <c r="I114" s="99"/>
      <c r="J114" s="101"/>
      <c r="K114" s="99"/>
      <c r="L114" s="135">
        <v>465.78</v>
      </c>
      <c r="M114" s="114"/>
      <c r="N114" s="121">
        <v>15151</v>
      </c>
    </row>
    <row r="115" spans="1:14" ht="31.5" x14ac:dyDescent="0.25">
      <c r="A115" s="97" t="s">
        <v>159</v>
      </c>
      <c r="B115" s="98" t="s">
        <v>160</v>
      </c>
      <c r="C115" s="238" t="s">
        <v>161</v>
      </c>
      <c r="D115" s="238"/>
      <c r="E115" s="238"/>
      <c r="F115" s="99" t="s">
        <v>250</v>
      </c>
      <c r="G115" s="99"/>
      <c r="H115" s="99"/>
      <c r="I115" s="133">
        <v>7.2400000000000006E-2</v>
      </c>
      <c r="J115" s="101"/>
      <c r="K115" s="99"/>
      <c r="L115" s="101"/>
      <c r="M115" s="99"/>
      <c r="N115" s="102"/>
    </row>
    <row r="116" spans="1:14" ht="33.75" x14ac:dyDescent="0.25">
      <c r="A116" s="103"/>
      <c r="B116" s="104" t="s">
        <v>144</v>
      </c>
      <c r="C116" s="237" t="s">
        <v>145</v>
      </c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9"/>
    </row>
    <row r="117" spans="1:14" ht="45" x14ac:dyDescent="0.25">
      <c r="A117" s="103"/>
      <c r="B117" s="104" t="s">
        <v>97</v>
      </c>
      <c r="C117" s="237" t="s">
        <v>246</v>
      </c>
      <c r="D117" s="237"/>
      <c r="E117" s="237"/>
      <c r="F117" s="237"/>
      <c r="G117" s="237"/>
      <c r="H117" s="237"/>
      <c r="I117" s="237"/>
      <c r="J117" s="237"/>
      <c r="K117" s="237"/>
      <c r="L117" s="237"/>
      <c r="M117" s="237"/>
      <c r="N117" s="239"/>
    </row>
    <row r="118" spans="1:14" x14ac:dyDescent="0.25">
      <c r="A118" s="105"/>
      <c r="B118" s="106">
        <v>1</v>
      </c>
      <c r="C118" s="237" t="s">
        <v>99</v>
      </c>
      <c r="D118" s="237"/>
      <c r="E118" s="237"/>
      <c r="F118" s="107"/>
      <c r="G118" s="107"/>
      <c r="H118" s="107"/>
      <c r="I118" s="107"/>
      <c r="J118" s="123">
        <v>1614.47</v>
      </c>
      <c r="K118" s="110">
        <v>1.38</v>
      </c>
      <c r="L118" s="108">
        <v>161.30000000000001</v>
      </c>
      <c r="M118" s="110">
        <v>34.04</v>
      </c>
      <c r="N118" s="111">
        <v>5491</v>
      </c>
    </row>
    <row r="119" spans="1:14" x14ac:dyDescent="0.25">
      <c r="A119" s="105"/>
      <c r="B119" s="106">
        <v>2</v>
      </c>
      <c r="C119" s="237" t="s">
        <v>100</v>
      </c>
      <c r="D119" s="237"/>
      <c r="E119" s="237"/>
      <c r="F119" s="107"/>
      <c r="G119" s="107"/>
      <c r="H119" s="107"/>
      <c r="I119" s="107"/>
      <c r="J119" s="108">
        <v>96.35</v>
      </c>
      <c r="K119" s="109">
        <v>1.5</v>
      </c>
      <c r="L119" s="108">
        <v>10.46</v>
      </c>
      <c r="M119" s="110">
        <v>18.670000000000002</v>
      </c>
      <c r="N119" s="122">
        <v>195</v>
      </c>
    </row>
    <row r="120" spans="1:14" x14ac:dyDescent="0.25">
      <c r="A120" s="105"/>
      <c r="B120" s="106">
        <v>4</v>
      </c>
      <c r="C120" s="237" t="s">
        <v>120</v>
      </c>
      <c r="D120" s="237"/>
      <c r="E120" s="237"/>
      <c r="F120" s="107"/>
      <c r="G120" s="107"/>
      <c r="H120" s="107"/>
      <c r="I120" s="107"/>
      <c r="J120" s="123">
        <v>5593.46</v>
      </c>
      <c r="K120" s="107"/>
      <c r="L120" s="108">
        <v>4.0599999999999996</v>
      </c>
      <c r="M120" s="110">
        <v>6.28</v>
      </c>
      <c r="N120" s="122">
        <v>25</v>
      </c>
    </row>
    <row r="121" spans="1:14" x14ac:dyDescent="0.25">
      <c r="A121" s="105"/>
      <c r="B121" s="104"/>
      <c r="C121" s="237" t="s">
        <v>101</v>
      </c>
      <c r="D121" s="237"/>
      <c r="E121" s="237"/>
      <c r="F121" s="107" t="s">
        <v>102</v>
      </c>
      <c r="G121" s="117">
        <v>143</v>
      </c>
      <c r="H121" s="110">
        <v>1.38</v>
      </c>
      <c r="I121" s="124">
        <v>14.287416</v>
      </c>
      <c r="J121" s="104"/>
      <c r="K121" s="107"/>
      <c r="L121" s="104"/>
      <c r="M121" s="107"/>
      <c r="N121" s="112"/>
    </row>
    <row r="122" spans="1:14" x14ac:dyDescent="0.25">
      <c r="A122" s="105"/>
      <c r="B122" s="104"/>
      <c r="C122" s="236" t="s">
        <v>103</v>
      </c>
      <c r="D122" s="236"/>
      <c r="E122" s="236"/>
      <c r="F122" s="114"/>
      <c r="G122" s="114"/>
      <c r="H122" s="114"/>
      <c r="I122" s="114"/>
      <c r="J122" s="125">
        <v>1766.89</v>
      </c>
      <c r="K122" s="114"/>
      <c r="L122" s="115">
        <v>175.82</v>
      </c>
      <c r="M122" s="114"/>
      <c r="N122" s="116"/>
    </row>
    <row r="123" spans="1:14" x14ac:dyDescent="0.25">
      <c r="A123" s="105"/>
      <c r="B123" s="104"/>
      <c r="C123" s="237" t="s">
        <v>104</v>
      </c>
      <c r="D123" s="237"/>
      <c r="E123" s="237"/>
      <c r="F123" s="107"/>
      <c r="G123" s="107"/>
      <c r="H123" s="107"/>
      <c r="I123" s="107"/>
      <c r="J123" s="104"/>
      <c r="K123" s="107"/>
      <c r="L123" s="108">
        <v>161.30000000000001</v>
      </c>
      <c r="M123" s="107"/>
      <c r="N123" s="111">
        <v>5491</v>
      </c>
    </row>
    <row r="124" spans="1:14" ht="33.75" x14ac:dyDescent="0.25">
      <c r="A124" s="105"/>
      <c r="B124" s="104" t="s">
        <v>130</v>
      </c>
      <c r="C124" s="237" t="s">
        <v>131</v>
      </c>
      <c r="D124" s="237"/>
      <c r="E124" s="237"/>
      <c r="F124" s="107" t="s">
        <v>107</v>
      </c>
      <c r="G124" s="117">
        <v>109</v>
      </c>
      <c r="H124" s="107"/>
      <c r="I124" s="117">
        <v>109</v>
      </c>
      <c r="J124" s="104"/>
      <c r="K124" s="107"/>
      <c r="L124" s="108">
        <v>175.82</v>
      </c>
      <c r="M124" s="107"/>
      <c r="N124" s="111">
        <v>5985</v>
      </c>
    </row>
    <row r="125" spans="1:14" ht="67.5" x14ac:dyDescent="0.25">
      <c r="A125" s="105"/>
      <c r="B125" s="104" t="s">
        <v>132</v>
      </c>
      <c r="C125" s="237" t="s">
        <v>133</v>
      </c>
      <c r="D125" s="237"/>
      <c r="E125" s="237"/>
      <c r="F125" s="107" t="s">
        <v>107</v>
      </c>
      <c r="G125" s="117">
        <v>55</v>
      </c>
      <c r="H125" s="110">
        <v>0.85</v>
      </c>
      <c r="I125" s="110">
        <v>46.75</v>
      </c>
      <c r="J125" s="104"/>
      <c r="K125" s="107"/>
      <c r="L125" s="108">
        <v>75.41</v>
      </c>
      <c r="M125" s="107"/>
      <c r="N125" s="111">
        <v>2567</v>
      </c>
    </row>
    <row r="126" spans="1:14" x14ac:dyDescent="0.25">
      <c r="A126" s="118"/>
      <c r="B126" s="119"/>
      <c r="C126" s="238" t="s">
        <v>110</v>
      </c>
      <c r="D126" s="238"/>
      <c r="E126" s="238"/>
      <c r="F126" s="99"/>
      <c r="G126" s="99"/>
      <c r="H126" s="99"/>
      <c r="I126" s="99"/>
      <c r="J126" s="101"/>
      <c r="K126" s="99"/>
      <c r="L126" s="135">
        <v>427.05</v>
      </c>
      <c r="M126" s="114"/>
      <c r="N126" s="121">
        <v>14263</v>
      </c>
    </row>
    <row r="127" spans="1:14" x14ac:dyDescent="0.25">
      <c r="A127" s="97" t="s">
        <v>162</v>
      </c>
      <c r="B127" s="98" t="s">
        <v>135</v>
      </c>
      <c r="C127" s="238" t="s">
        <v>139</v>
      </c>
      <c r="D127" s="238"/>
      <c r="E127" s="238"/>
      <c r="F127" s="99" t="s">
        <v>137</v>
      </c>
      <c r="G127" s="99"/>
      <c r="H127" s="99"/>
      <c r="I127" s="136">
        <v>0.36</v>
      </c>
      <c r="J127" s="120">
        <v>18000</v>
      </c>
      <c r="K127" s="99"/>
      <c r="L127" s="120">
        <v>6480</v>
      </c>
      <c r="M127" s="99"/>
      <c r="N127" s="121">
        <v>6480</v>
      </c>
    </row>
    <row r="128" spans="1:14" x14ac:dyDescent="0.25">
      <c r="A128" s="118"/>
      <c r="B128" s="119"/>
      <c r="C128" s="238" t="s">
        <v>110</v>
      </c>
      <c r="D128" s="238"/>
      <c r="E128" s="238"/>
      <c r="F128" s="99"/>
      <c r="G128" s="99"/>
      <c r="H128" s="99"/>
      <c r="I128" s="99"/>
      <c r="J128" s="101"/>
      <c r="K128" s="99"/>
      <c r="L128" s="120">
        <v>6480</v>
      </c>
      <c r="M128" s="114"/>
      <c r="N128" s="121">
        <v>6480</v>
      </c>
    </row>
    <row r="129" spans="1:14" ht="43.5" customHeight="1" x14ac:dyDescent="0.25">
      <c r="A129" s="97" t="s">
        <v>163</v>
      </c>
      <c r="B129" s="98" t="s">
        <v>253</v>
      </c>
      <c r="C129" s="238" t="s">
        <v>165</v>
      </c>
      <c r="D129" s="238"/>
      <c r="E129" s="238"/>
      <c r="F129" s="99" t="s">
        <v>250</v>
      </c>
      <c r="G129" s="99"/>
      <c r="H129" s="99"/>
      <c r="I129" s="133">
        <v>0.25480000000000003</v>
      </c>
      <c r="J129" s="101"/>
      <c r="K129" s="99"/>
      <c r="L129" s="101"/>
      <c r="M129" s="99"/>
      <c r="N129" s="102"/>
    </row>
    <row r="130" spans="1:14" ht="33.75" x14ac:dyDescent="0.25">
      <c r="A130" s="103"/>
      <c r="B130" s="104" t="s">
        <v>144</v>
      </c>
      <c r="C130" s="237" t="s">
        <v>145</v>
      </c>
      <c r="D130" s="237"/>
      <c r="E130" s="237"/>
      <c r="F130" s="237"/>
      <c r="G130" s="237"/>
      <c r="H130" s="237"/>
      <c r="I130" s="237"/>
      <c r="J130" s="237"/>
      <c r="K130" s="237"/>
      <c r="L130" s="237"/>
      <c r="M130" s="237"/>
      <c r="N130" s="239"/>
    </row>
    <row r="131" spans="1:14" ht="45" x14ac:dyDescent="0.25">
      <c r="A131" s="103"/>
      <c r="B131" s="104" t="s">
        <v>97</v>
      </c>
      <c r="C131" s="237" t="s">
        <v>246</v>
      </c>
      <c r="D131" s="237"/>
      <c r="E131" s="237"/>
      <c r="F131" s="237"/>
      <c r="G131" s="237"/>
      <c r="H131" s="237"/>
      <c r="I131" s="237"/>
      <c r="J131" s="237"/>
      <c r="K131" s="237"/>
      <c r="L131" s="237"/>
      <c r="M131" s="237"/>
      <c r="N131" s="239"/>
    </row>
    <row r="132" spans="1:14" x14ac:dyDescent="0.25">
      <c r="A132" s="105"/>
      <c r="B132" s="106">
        <v>1</v>
      </c>
      <c r="C132" s="237" t="s">
        <v>99</v>
      </c>
      <c r="D132" s="237"/>
      <c r="E132" s="237"/>
      <c r="F132" s="107"/>
      <c r="G132" s="107"/>
      <c r="H132" s="107"/>
      <c r="I132" s="107"/>
      <c r="J132" s="108">
        <v>271.33</v>
      </c>
      <c r="K132" s="110">
        <v>1.38</v>
      </c>
      <c r="L132" s="108">
        <v>95.41</v>
      </c>
      <c r="M132" s="110">
        <v>34.04</v>
      </c>
      <c r="N132" s="111">
        <v>3248</v>
      </c>
    </row>
    <row r="133" spans="1:14" x14ac:dyDescent="0.25">
      <c r="A133" s="105"/>
      <c r="B133" s="106">
        <v>2</v>
      </c>
      <c r="C133" s="237" t="s">
        <v>100</v>
      </c>
      <c r="D133" s="237"/>
      <c r="E133" s="237"/>
      <c r="F133" s="107"/>
      <c r="G133" s="107"/>
      <c r="H133" s="107"/>
      <c r="I133" s="107"/>
      <c r="J133" s="108">
        <v>24.22</v>
      </c>
      <c r="K133" s="109">
        <v>1.5</v>
      </c>
      <c r="L133" s="108">
        <v>9.26</v>
      </c>
      <c r="M133" s="110">
        <v>18.91</v>
      </c>
      <c r="N133" s="122">
        <v>175</v>
      </c>
    </row>
    <row r="134" spans="1:14" x14ac:dyDescent="0.25">
      <c r="A134" s="105"/>
      <c r="B134" s="106">
        <v>4</v>
      </c>
      <c r="C134" s="237" t="s">
        <v>120</v>
      </c>
      <c r="D134" s="237"/>
      <c r="E134" s="237"/>
      <c r="F134" s="107"/>
      <c r="G134" s="107"/>
      <c r="H134" s="107"/>
      <c r="I134" s="107"/>
      <c r="J134" s="123">
        <v>12981.77</v>
      </c>
      <c r="K134" s="107"/>
      <c r="L134" s="108">
        <v>0</v>
      </c>
      <c r="M134" s="110">
        <v>7.79</v>
      </c>
      <c r="N134" s="112"/>
    </row>
    <row r="135" spans="1:14" x14ac:dyDescent="0.25">
      <c r="A135" s="105"/>
      <c r="B135" s="104"/>
      <c r="C135" s="237" t="s">
        <v>101</v>
      </c>
      <c r="D135" s="237"/>
      <c r="E135" s="237"/>
      <c r="F135" s="107" t="s">
        <v>102</v>
      </c>
      <c r="G135" s="109">
        <v>25.1</v>
      </c>
      <c r="H135" s="110">
        <v>1.38</v>
      </c>
      <c r="I135" s="134">
        <v>8.8257624000000003</v>
      </c>
      <c r="J135" s="104"/>
      <c r="K135" s="107"/>
      <c r="L135" s="104"/>
      <c r="M135" s="107"/>
      <c r="N135" s="112"/>
    </row>
    <row r="136" spans="1:14" x14ac:dyDescent="0.25">
      <c r="A136" s="105"/>
      <c r="B136" s="104"/>
      <c r="C136" s="236" t="s">
        <v>103</v>
      </c>
      <c r="D136" s="236"/>
      <c r="E136" s="236"/>
      <c r="F136" s="114"/>
      <c r="G136" s="114"/>
      <c r="H136" s="114"/>
      <c r="I136" s="114"/>
      <c r="J136" s="115">
        <v>295.54000000000002</v>
      </c>
      <c r="K136" s="114"/>
      <c r="L136" s="115">
        <v>104.67</v>
      </c>
      <c r="M136" s="114"/>
      <c r="N136" s="116"/>
    </row>
    <row r="137" spans="1:14" x14ac:dyDescent="0.25">
      <c r="A137" s="105"/>
      <c r="B137" s="104"/>
      <c r="C137" s="237" t="s">
        <v>104</v>
      </c>
      <c r="D137" s="237"/>
      <c r="E137" s="237"/>
      <c r="F137" s="107"/>
      <c r="G137" s="107"/>
      <c r="H137" s="107"/>
      <c r="I137" s="107"/>
      <c r="J137" s="104"/>
      <c r="K137" s="107"/>
      <c r="L137" s="108">
        <v>95.41</v>
      </c>
      <c r="M137" s="107"/>
      <c r="N137" s="111">
        <v>3248</v>
      </c>
    </row>
    <row r="138" spans="1:14" ht="33.75" x14ac:dyDescent="0.25">
      <c r="A138" s="105"/>
      <c r="B138" s="104" t="s">
        <v>130</v>
      </c>
      <c r="C138" s="237" t="s">
        <v>131</v>
      </c>
      <c r="D138" s="237"/>
      <c r="E138" s="237"/>
      <c r="F138" s="107" t="s">
        <v>107</v>
      </c>
      <c r="G138" s="117">
        <v>109</v>
      </c>
      <c r="H138" s="107"/>
      <c r="I138" s="117">
        <v>109</v>
      </c>
      <c r="J138" s="104"/>
      <c r="K138" s="107"/>
      <c r="L138" s="108">
        <v>104</v>
      </c>
      <c r="M138" s="107"/>
      <c r="N138" s="111">
        <v>3540</v>
      </c>
    </row>
    <row r="139" spans="1:14" ht="67.5" x14ac:dyDescent="0.25">
      <c r="A139" s="105"/>
      <c r="B139" s="104" t="s">
        <v>132</v>
      </c>
      <c r="C139" s="237" t="s">
        <v>133</v>
      </c>
      <c r="D139" s="237"/>
      <c r="E139" s="237"/>
      <c r="F139" s="107" t="s">
        <v>107</v>
      </c>
      <c r="G139" s="117">
        <v>55</v>
      </c>
      <c r="H139" s="110">
        <v>0.85</v>
      </c>
      <c r="I139" s="110">
        <v>46.75</v>
      </c>
      <c r="J139" s="104"/>
      <c r="K139" s="107"/>
      <c r="L139" s="108">
        <v>44.6</v>
      </c>
      <c r="M139" s="107"/>
      <c r="N139" s="111">
        <v>1518</v>
      </c>
    </row>
    <row r="140" spans="1:14" x14ac:dyDescent="0.25">
      <c r="A140" s="118"/>
      <c r="B140" s="119"/>
      <c r="C140" s="238" t="s">
        <v>110</v>
      </c>
      <c r="D140" s="238"/>
      <c r="E140" s="238"/>
      <c r="F140" s="99"/>
      <c r="G140" s="99"/>
      <c r="H140" s="99"/>
      <c r="I140" s="99"/>
      <c r="J140" s="101"/>
      <c r="K140" s="99"/>
      <c r="L140" s="135">
        <v>253.27</v>
      </c>
      <c r="M140" s="114"/>
      <c r="N140" s="121">
        <v>8481</v>
      </c>
    </row>
    <row r="141" spans="1:14" ht="32.25" customHeight="1" x14ac:dyDescent="0.25">
      <c r="A141" s="97" t="s">
        <v>166</v>
      </c>
      <c r="B141" s="98" t="s">
        <v>135</v>
      </c>
      <c r="C141" s="238" t="s">
        <v>167</v>
      </c>
      <c r="D141" s="238"/>
      <c r="E141" s="238"/>
      <c r="F141" s="99" t="s">
        <v>152</v>
      </c>
      <c r="G141" s="99"/>
      <c r="H141" s="99"/>
      <c r="I141" s="140">
        <v>29.3</v>
      </c>
      <c r="J141" s="135">
        <v>766.22</v>
      </c>
      <c r="K141" s="99"/>
      <c r="L141" s="120">
        <v>5756.41</v>
      </c>
      <c r="M141" s="140">
        <v>3.9</v>
      </c>
      <c r="N141" s="121">
        <v>22450</v>
      </c>
    </row>
    <row r="142" spans="1:14" x14ac:dyDescent="0.25">
      <c r="A142" s="118"/>
      <c r="B142" s="119"/>
      <c r="C142" s="238" t="s">
        <v>110</v>
      </c>
      <c r="D142" s="238"/>
      <c r="E142" s="238"/>
      <c r="F142" s="99"/>
      <c r="G142" s="99"/>
      <c r="H142" s="99"/>
      <c r="I142" s="99"/>
      <c r="J142" s="101"/>
      <c r="K142" s="99"/>
      <c r="L142" s="120">
        <v>5756.41</v>
      </c>
      <c r="M142" s="114"/>
      <c r="N142" s="121">
        <v>22450</v>
      </c>
    </row>
    <row r="143" spans="1:14" ht="30.75" customHeight="1" x14ac:dyDescent="0.25">
      <c r="A143" s="97" t="s">
        <v>168</v>
      </c>
      <c r="B143" s="98" t="s">
        <v>169</v>
      </c>
      <c r="C143" s="238" t="s">
        <v>170</v>
      </c>
      <c r="D143" s="238"/>
      <c r="E143" s="238"/>
      <c r="F143" s="99" t="s">
        <v>171</v>
      </c>
      <c r="G143" s="99"/>
      <c r="H143" s="99"/>
      <c r="I143" s="141">
        <v>1751</v>
      </c>
      <c r="J143" s="135">
        <v>0.28000000000000003</v>
      </c>
      <c r="K143" s="99"/>
      <c r="L143" s="135">
        <v>490.28</v>
      </c>
      <c r="M143" s="136">
        <v>16.21</v>
      </c>
      <c r="N143" s="121">
        <v>7947</v>
      </c>
    </row>
    <row r="144" spans="1:14" x14ac:dyDescent="0.25">
      <c r="A144" s="118"/>
      <c r="B144" s="119"/>
      <c r="C144" s="238" t="s">
        <v>110</v>
      </c>
      <c r="D144" s="238"/>
      <c r="E144" s="238"/>
      <c r="F144" s="99"/>
      <c r="G144" s="99"/>
      <c r="H144" s="99"/>
      <c r="I144" s="99"/>
      <c r="J144" s="101"/>
      <c r="K144" s="99"/>
      <c r="L144" s="135">
        <v>490.28</v>
      </c>
      <c r="M144" s="114"/>
      <c r="N144" s="121">
        <v>7947</v>
      </c>
    </row>
    <row r="145" spans="1:14" x14ac:dyDescent="0.25">
      <c r="A145" s="129"/>
      <c r="B145" s="101"/>
      <c r="C145" s="238" t="s">
        <v>218</v>
      </c>
      <c r="D145" s="238"/>
      <c r="E145" s="238"/>
      <c r="F145" s="238"/>
      <c r="G145" s="238"/>
      <c r="H145" s="238"/>
      <c r="I145" s="238"/>
      <c r="J145" s="238"/>
      <c r="K145" s="238"/>
      <c r="L145" s="145"/>
      <c r="M145" s="131"/>
      <c r="N145" s="132"/>
    </row>
    <row r="146" spans="1:14" x14ac:dyDescent="0.25">
      <c r="A146" s="146"/>
      <c r="B146" s="104"/>
      <c r="C146" s="237" t="s">
        <v>219</v>
      </c>
      <c r="D146" s="237"/>
      <c r="E146" s="237"/>
      <c r="F146" s="237"/>
      <c r="G146" s="237"/>
      <c r="H146" s="237"/>
      <c r="I146" s="237"/>
      <c r="J146" s="237"/>
      <c r="K146" s="237"/>
      <c r="L146" s="147">
        <v>213238.34</v>
      </c>
      <c r="M146" s="148"/>
      <c r="N146" s="149">
        <v>662829</v>
      </c>
    </row>
    <row r="147" spans="1:14" hidden="1" x14ac:dyDescent="0.25">
      <c r="A147" s="146"/>
      <c r="B147" s="104"/>
      <c r="C147" s="237" t="s">
        <v>220</v>
      </c>
      <c r="D147" s="237"/>
      <c r="E147" s="237"/>
      <c r="F147" s="237"/>
      <c r="G147" s="237"/>
      <c r="H147" s="237"/>
      <c r="I147" s="237"/>
      <c r="J147" s="237"/>
      <c r="K147" s="237"/>
      <c r="L147" s="150"/>
      <c r="M147" s="148"/>
      <c r="N147" s="151"/>
    </row>
    <row r="148" spans="1:14" hidden="1" x14ac:dyDescent="0.25">
      <c r="A148" s="146"/>
      <c r="B148" s="104"/>
      <c r="C148" s="237" t="s">
        <v>221</v>
      </c>
      <c r="D148" s="237"/>
      <c r="E148" s="237"/>
      <c r="F148" s="237"/>
      <c r="G148" s="237"/>
      <c r="H148" s="237"/>
      <c r="I148" s="237"/>
      <c r="J148" s="237"/>
      <c r="K148" s="237"/>
      <c r="L148" s="147">
        <v>7043.14</v>
      </c>
      <c r="M148" s="148"/>
      <c r="N148" s="149">
        <v>239750</v>
      </c>
    </row>
    <row r="149" spans="1:14" hidden="1" x14ac:dyDescent="0.25">
      <c r="A149" s="146"/>
      <c r="B149" s="104"/>
      <c r="C149" s="237" t="s">
        <v>222</v>
      </c>
      <c r="D149" s="237"/>
      <c r="E149" s="237"/>
      <c r="F149" s="237"/>
      <c r="G149" s="237"/>
      <c r="H149" s="237"/>
      <c r="I149" s="237"/>
      <c r="J149" s="237"/>
      <c r="K149" s="237"/>
      <c r="L149" s="147">
        <v>2440.04</v>
      </c>
      <c r="M149" s="148"/>
      <c r="N149" s="149">
        <v>21766</v>
      </c>
    </row>
    <row r="150" spans="1:14" hidden="1" x14ac:dyDescent="0.25">
      <c r="A150" s="146"/>
      <c r="B150" s="104"/>
      <c r="C150" s="237" t="s">
        <v>223</v>
      </c>
      <c r="D150" s="237"/>
      <c r="E150" s="237"/>
      <c r="F150" s="237"/>
      <c r="G150" s="237"/>
      <c r="H150" s="237"/>
      <c r="I150" s="237"/>
      <c r="J150" s="237"/>
      <c r="K150" s="237"/>
      <c r="L150" s="152">
        <v>88.23</v>
      </c>
      <c r="M150" s="148"/>
      <c r="N150" s="149">
        <v>3004</v>
      </c>
    </row>
    <row r="151" spans="1:14" hidden="1" x14ac:dyDescent="0.25">
      <c r="A151" s="146"/>
      <c r="B151" s="104"/>
      <c r="C151" s="237" t="s">
        <v>224</v>
      </c>
      <c r="D151" s="237"/>
      <c r="E151" s="237"/>
      <c r="F151" s="237"/>
      <c r="G151" s="237"/>
      <c r="H151" s="237"/>
      <c r="I151" s="237"/>
      <c r="J151" s="237"/>
      <c r="K151" s="237"/>
      <c r="L151" s="147">
        <v>203755.16</v>
      </c>
      <c r="M151" s="148"/>
      <c r="N151" s="149">
        <v>401313</v>
      </c>
    </row>
    <row r="152" spans="1:14" x14ac:dyDescent="0.25">
      <c r="A152" s="146"/>
      <c r="B152" s="104"/>
      <c r="C152" s="237" t="s">
        <v>225</v>
      </c>
      <c r="D152" s="237"/>
      <c r="E152" s="237"/>
      <c r="F152" s="237"/>
      <c r="G152" s="237"/>
      <c r="H152" s="237"/>
      <c r="I152" s="237"/>
      <c r="J152" s="237"/>
      <c r="K152" s="237"/>
      <c r="L152" s="147">
        <v>224489.7</v>
      </c>
      <c r="M152" s="148"/>
      <c r="N152" s="149">
        <v>1045827</v>
      </c>
    </row>
    <row r="153" spans="1:14" hidden="1" x14ac:dyDescent="0.25">
      <c r="A153" s="146"/>
      <c r="B153" s="104"/>
      <c r="C153" s="237" t="s">
        <v>220</v>
      </c>
      <c r="D153" s="237"/>
      <c r="E153" s="237"/>
      <c r="F153" s="237"/>
      <c r="G153" s="237"/>
      <c r="H153" s="237"/>
      <c r="I153" s="237"/>
      <c r="J153" s="237"/>
      <c r="K153" s="237"/>
      <c r="L153" s="150"/>
      <c r="M153" s="148"/>
      <c r="N153" s="151"/>
    </row>
    <row r="154" spans="1:14" hidden="1" x14ac:dyDescent="0.25">
      <c r="A154" s="146"/>
      <c r="B154" s="104"/>
      <c r="C154" s="237" t="s">
        <v>226</v>
      </c>
      <c r="D154" s="237"/>
      <c r="E154" s="237"/>
      <c r="F154" s="237"/>
      <c r="G154" s="237"/>
      <c r="H154" s="237"/>
      <c r="I154" s="237"/>
      <c r="J154" s="237"/>
      <c r="K154" s="237"/>
      <c r="L154" s="147">
        <v>7043.14</v>
      </c>
      <c r="M154" s="148"/>
      <c r="N154" s="149">
        <v>239750</v>
      </c>
    </row>
    <row r="155" spans="1:14" hidden="1" x14ac:dyDescent="0.25">
      <c r="A155" s="146"/>
      <c r="B155" s="104"/>
      <c r="C155" s="237" t="s">
        <v>227</v>
      </c>
      <c r="D155" s="237"/>
      <c r="E155" s="237"/>
      <c r="F155" s="237"/>
      <c r="G155" s="237"/>
      <c r="H155" s="237"/>
      <c r="I155" s="237"/>
      <c r="J155" s="237"/>
      <c r="K155" s="237"/>
      <c r="L155" s="147">
        <v>2440.04</v>
      </c>
      <c r="M155" s="148"/>
      <c r="N155" s="149">
        <v>21766</v>
      </c>
    </row>
    <row r="156" spans="1:14" hidden="1" x14ac:dyDescent="0.25">
      <c r="A156" s="146"/>
      <c r="B156" s="104"/>
      <c r="C156" s="237" t="s">
        <v>228</v>
      </c>
      <c r="D156" s="237"/>
      <c r="E156" s="237"/>
      <c r="F156" s="237"/>
      <c r="G156" s="237"/>
      <c r="H156" s="237"/>
      <c r="I156" s="237"/>
      <c r="J156" s="237"/>
      <c r="K156" s="237"/>
      <c r="L156" s="152">
        <v>88.23</v>
      </c>
      <c r="M156" s="148"/>
      <c r="N156" s="149">
        <v>3004</v>
      </c>
    </row>
    <row r="157" spans="1:14" hidden="1" x14ac:dyDescent="0.25">
      <c r="A157" s="146"/>
      <c r="B157" s="104"/>
      <c r="C157" s="237" t="s">
        <v>229</v>
      </c>
      <c r="D157" s="237"/>
      <c r="E157" s="237"/>
      <c r="F157" s="237"/>
      <c r="G157" s="237"/>
      <c r="H157" s="237"/>
      <c r="I157" s="237"/>
      <c r="J157" s="237"/>
      <c r="K157" s="237"/>
      <c r="L157" s="147">
        <v>203755.16</v>
      </c>
      <c r="M157" s="148"/>
      <c r="N157" s="149">
        <v>401313</v>
      </c>
    </row>
    <row r="158" spans="1:14" hidden="1" x14ac:dyDescent="0.25">
      <c r="A158" s="146"/>
      <c r="B158" s="104"/>
      <c r="C158" s="237" t="s">
        <v>230</v>
      </c>
      <c r="D158" s="237"/>
      <c r="E158" s="237"/>
      <c r="F158" s="237"/>
      <c r="G158" s="237"/>
      <c r="H158" s="237"/>
      <c r="I158" s="237"/>
      <c r="J158" s="237"/>
      <c r="K158" s="237"/>
      <c r="L158" s="147">
        <v>7818.17</v>
      </c>
      <c r="M158" s="148"/>
      <c r="N158" s="149">
        <v>266132</v>
      </c>
    </row>
    <row r="159" spans="1:14" hidden="1" x14ac:dyDescent="0.25">
      <c r="A159" s="146"/>
      <c r="B159" s="104"/>
      <c r="C159" s="237" t="s">
        <v>231</v>
      </c>
      <c r="D159" s="237"/>
      <c r="E159" s="237"/>
      <c r="F159" s="237"/>
      <c r="G159" s="237"/>
      <c r="H159" s="237"/>
      <c r="I159" s="237"/>
      <c r="J159" s="237"/>
      <c r="K159" s="237"/>
      <c r="L159" s="147">
        <v>3433.19</v>
      </c>
      <c r="M159" s="148"/>
      <c r="N159" s="149">
        <v>116866</v>
      </c>
    </row>
    <row r="160" spans="1:14" x14ac:dyDescent="0.25">
      <c r="A160" s="146"/>
      <c r="B160" s="104"/>
      <c r="C160" s="237" t="s">
        <v>232</v>
      </c>
      <c r="D160" s="237"/>
      <c r="E160" s="237"/>
      <c r="F160" s="237"/>
      <c r="G160" s="237"/>
      <c r="H160" s="237"/>
      <c r="I160" s="237"/>
      <c r="J160" s="237"/>
      <c r="K160" s="237"/>
      <c r="L160" s="147">
        <v>7131.37</v>
      </c>
      <c r="M160" s="148"/>
      <c r="N160" s="149">
        <v>242754</v>
      </c>
    </row>
    <row r="161" spans="1:14" x14ac:dyDescent="0.25">
      <c r="A161" s="146"/>
      <c r="B161" s="104"/>
      <c r="C161" s="237" t="s">
        <v>233</v>
      </c>
      <c r="D161" s="237"/>
      <c r="E161" s="237"/>
      <c r="F161" s="237"/>
      <c r="G161" s="237"/>
      <c r="H161" s="237"/>
      <c r="I161" s="237"/>
      <c r="J161" s="237"/>
      <c r="K161" s="237"/>
      <c r="L161" s="147">
        <v>7818.17</v>
      </c>
      <c r="M161" s="148"/>
      <c r="N161" s="149">
        <v>266132</v>
      </c>
    </row>
    <row r="162" spans="1:14" x14ac:dyDescent="0.25">
      <c r="A162" s="146"/>
      <c r="B162" s="104"/>
      <c r="C162" s="237" t="s">
        <v>234</v>
      </c>
      <c r="D162" s="237"/>
      <c r="E162" s="237"/>
      <c r="F162" s="237"/>
      <c r="G162" s="237"/>
      <c r="H162" s="237"/>
      <c r="I162" s="237"/>
      <c r="J162" s="237"/>
      <c r="K162" s="237"/>
      <c r="L162" s="147">
        <v>3433.19</v>
      </c>
      <c r="M162" s="148"/>
      <c r="N162" s="149">
        <v>116866</v>
      </c>
    </row>
    <row r="163" spans="1:14" x14ac:dyDescent="0.25">
      <c r="A163" s="146"/>
      <c r="B163" s="104"/>
      <c r="C163" s="237" t="s">
        <v>372</v>
      </c>
      <c r="D163" s="237"/>
      <c r="E163" s="237"/>
      <c r="F163" s="237"/>
      <c r="G163" s="237"/>
      <c r="H163" s="237"/>
      <c r="I163" s="237"/>
      <c r="J163" s="237"/>
      <c r="K163" s="237"/>
      <c r="L163" s="147">
        <v>36921.15</v>
      </c>
      <c r="M163" s="148"/>
      <c r="N163" s="149">
        <v>36921</v>
      </c>
    </row>
    <row r="164" spans="1:14" x14ac:dyDescent="0.25">
      <c r="A164" s="146"/>
      <c r="B164" s="104"/>
      <c r="C164" s="237" t="s">
        <v>235</v>
      </c>
      <c r="D164" s="237"/>
      <c r="E164" s="237"/>
      <c r="F164" s="237"/>
      <c r="G164" s="237"/>
      <c r="H164" s="237"/>
      <c r="I164" s="237"/>
      <c r="J164" s="237"/>
      <c r="K164" s="237"/>
      <c r="L164" s="147">
        <v>3957</v>
      </c>
      <c r="M164" s="148"/>
      <c r="N164" s="149">
        <v>3957</v>
      </c>
    </row>
    <row r="165" spans="1:14" x14ac:dyDescent="0.25">
      <c r="A165" s="146"/>
      <c r="B165" s="128"/>
      <c r="C165" s="255" t="s">
        <v>236</v>
      </c>
      <c r="D165" s="255"/>
      <c r="E165" s="255"/>
      <c r="F165" s="255"/>
      <c r="G165" s="255"/>
      <c r="H165" s="255"/>
      <c r="I165" s="255"/>
      <c r="J165" s="255"/>
      <c r="K165" s="255"/>
      <c r="L165" s="153">
        <v>265367.84999999998</v>
      </c>
      <c r="M165" s="154"/>
      <c r="N165" s="155">
        <v>1086705</v>
      </c>
    </row>
    <row r="166" spans="1:14" x14ac:dyDescent="0.25">
      <c r="A166" s="146"/>
      <c r="B166" s="104"/>
      <c r="C166" s="237" t="s">
        <v>237</v>
      </c>
      <c r="D166" s="237"/>
      <c r="E166" s="237"/>
      <c r="F166" s="237"/>
      <c r="G166" s="237"/>
      <c r="H166" s="237"/>
      <c r="I166" s="237"/>
      <c r="J166" s="237"/>
      <c r="K166" s="237"/>
      <c r="L166" s="147">
        <v>2919.05</v>
      </c>
      <c r="M166" s="148"/>
      <c r="N166" s="149">
        <v>11954</v>
      </c>
    </row>
    <row r="167" spans="1:14" x14ac:dyDescent="0.25">
      <c r="A167" s="146"/>
      <c r="B167" s="128"/>
      <c r="C167" s="255" t="s">
        <v>238</v>
      </c>
      <c r="D167" s="255"/>
      <c r="E167" s="255"/>
      <c r="F167" s="255"/>
      <c r="G167" s="255"/>
      <c r="H167" s="255"/>
      <c r="I167" s="255"/>
      <c r="J167" s="255"/>
      <c r="K167" s="255"/>
      <c r="L167" s="153">
        <v>268286.90000000002</v>
      </c>
      <c r="M167" s="154"/>
      <c r="N167" s="155">
        <v>1098659</v>
      </c>
    </row>
    <row r="168" spans="1:14" x14ac:dyDescent="0.25">
      <c r="A168" s="146"/>
      <c r="B168" s="104"/>
      <c r="C168" s="237" t="s">
        <v>239</v>
      </c>
      <c r="D168" s="237"/>
      <c r="E168" s="237"/>
      <c r="F168" s="237"/>
      <c r="G168" s="237"/>
      <c r="H168" s="237"/>
      <c r="I168" s="237"/>
      <c r="J168" s="237"/>
      <c r="K168" s="237"/>
      <c r="L168" s="147">
        <v>9792.4699999999993</v>
      </c>
      <c r="M168" s="148"/>
      <c r="N168" s="149">
        <v>40101</v>
      </c>
    </row>
    <row r="169" spans="1:14" x14ac:dyDescent="0.25">
      <c r="A169" s="146"/>
      <c r="B169" s="128"/>
      <c r="C169" s="255" t="s">
        <v>240</v>
      </c>
      <c r="D169" s="255"/>
      <c r="E169" s="255"/>
      <c r="F169" s="255"/>
      <c r="G169" s="255"/>
      <c r="H169" s="255"/>
      <c r="I169" s="255"/>
      <c r="J169" s="255"/>
      <c r="K169" s="255"/>
      <c r="L169" s="153">
        <v>278079.37</v>
      </c>
      <c r="M169" s="154"/>
      <c r="N169" s="155">
        <v>1138760</v>
      </c>
    </row>
    <row r="170" spans="1:14" x14ac:dyDescent="0.25">
      <c r="A170" s="158"/>
      <c r="B170" s="159"/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</row>
    <row r="172" spans="1:14" x14ac:dyDescent="0.25">
      <c r="A172" s="76"/>
      <c r="B172" s="160"/>
      <c r="C172" s="76"/>
      <c r="D172" s="160"/>
      <c r="E172" s="76"/>
      <c r="F172" s="160"/>
      <c r="G172" s="76"/>
      <c r="H172" s="76"/>
      <c r="I172" s="76"/>
      <c r="J172" s="76"/>
      <c r="K172" s="76"/>
      <c r="L172" s="76"/>
      <c r="M172" s="76"/>
      <c r="N172" s="76"/>
    </row>
  </sheetData>
  <mergeCells count="162">
    <mergeCell ref="C166:K166"/>
    <mergeCell ref="C167:K167"/>
    <mergeCell ref="C168:K168"/>
    <mergeCell ref="C169:K169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E141"/>
    <mergeCell ref="C142:E142"/>
    <mergeCell ref="C143:E143"/>
    <mergeCell ref="C144:E144"/>
    <mergeCell ref="C145:K145"/>
    <mergeCell ref="C136:E136"/>
    <mergeCell ref="C137:E137"/>
    <mergeCell ref="C138:E138"/>
    <mergeCell ref="C139:E139"/>
    <mergeCell ref="C140:E140"/>
    <mergeCell ref="C131:N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N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N105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8:E88"/>
    <mergeCell ref="C89:E89"/>
    <mergeCell ref="C90:E90"/>
    <mergeCell ref="C81:E81"/>
    <mergeCell ref="C82:E82"/>
    <mergeCell ref="C83:E83"/>
    <mergeCell ref="C84:E84"/>
    <mergeCell ref="C85:N85"/>
    <mergeCell ref="C96:E96"/>
    <mergeCell ref="C79:E79"/>
    <mergeCell ref="C80:E80"/>
    <mergeCell ref="C71:E71"/>
    <mergeCell ref="C72:E72"/>
    <mergeCell ref="C73:E73"/>
    <mergeCell ref="C74:E74"/>
    <mergeCell ref="C75:E75"/>
    <mergeCell ref="C86:N86"/>
    <mergeCell ref="C87:E87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A5:N5"/>
    <mergeCell ref="A8:N8"/>
    <mergeCell ref="D1:N1"/>
    <mergeCell ref="A4:N4"/>
    <mergeCell ref="A7:N7"/>
    <mergeCell ref="A11:N11"/>
    <mergeCell ref="A30:N30"/>
    <mergeCell ref="A9:N9"/>
    <mergeCell ref="A12:N12"/>
    <mergeCell ref="B14:F14"/>
    <mergeCell ref="B15:F15"/>
    <mergeCell ref="L22:M22"/>
    <mergeCell ref="L23:M23"/>
    <mergeCell ref="N26:N28"/>
    <mergeCell ref="J26:L27"/>
    <mergeCell ref="C29:E29"/>
    <mergeCell ref="B26:B28"/>
    <mergeCell ref="F26:F28"/>
    <mergeCell ref="M26:M28"/>
    <mergeCell ref="G26:I27"/>
    <mergeCell ref="C26:E28"/>
    <mergeCell ref="A31:N31"/>
    <mergeCell ref="C32:E32"/>
    <mergeCell ref="C33:N33"/>
    <mergeCell ref="C34:E34"/>
    <mergeCell ref="C35:E35"/>
    <mergeCell ref="C36:E36"/>
    <mergeCell ref="C52:E52"/>
    <mergeCell ref="C53:E53"/>
    <mergeCell ref="C54:N54"/>
    <mergeCell ref="C55:N55"/>
    <mergeCell ref="C66:E66"/>
    <mergeCell ref="C67:E67"/>
    <mergeCell ref="C68:N68"/>
    <mergeCell ref="C69:E69"/>
    <mergeCell ref="A26:A28"/>
    <mergeCell ref="L24:M24"/>
    <mergeCell ref="C37:E37"/>
    <mergeCell ref="C38:E38"/>
    <mergeCell ref="C39:E39"/>
    <mergeCell ref="C40:E40"/>
    <mergeCell ref="C41:E41"/>
    <mergeCell ref="C42:E42"/>
    <mergeCell ref="C43:N43"/>
    <mergeCell ref="C44:N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ageMargins left="0.7" right="0.7" top="0.75" bottom="0.75" header="0.3" footer="0.3"/>
  <pageSetup paperSize="9" scale="56" orientation="portrait" r:id="rId1"/>
  <rowBreaks count="1" manualBreakCount="1">
    <brk id="112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2"/>
  <sheetViews>
    <sheetView view="pageBreakPreview" topLeftCell="A142" zoomScaleNormal="100" zoomScaleSheetLayoutView="100" workbookViewId="0">
      <selection activeCell="A153" activeCellId="1" sqref="A147:XFD151 A153:XFD159"/>
    </sheetView>
  </sheetViews>
  <sheetFormatPr defaultRowHeight="15" x14ac:dyDescent="0.25"/>
  <cols>
    <col min="1" max="1" width="9.140625" style="77"/>
    <col min="2" max="3" width="14.42578125" style="77" customWidth="1"/>
    <col min="4" max="13" width="9.140625" style="77"/>
    <col min="14" max="14" width="12.28515625" style="77" customWidth="1"/>
    <col min="15" max="16384" width="9.140625" style="77"/>
  </cols>
  <sheetData>
    <row r="1" spans="1:14" x14ac:dyDescent="0.25">
      <c r="A1" s="74" t="s">
        <v>52</v>
      </c>
      <c r="B1" s="75"/>
      <c r="C1" s="76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14" x14ac:dyDescent="0.25">
      <c r="A4" s="256" t="s">
        <v>485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x14ac:dyDescent="0.25">
      <c r="A7" s="256" t="s">
        <v>494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</row>
    <row r="8" spans="1:14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18.75" x14ac:dyDescent="0.3">
      <c r="A9" s="251" t="s">
        <v>495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8.25" customHeight="1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5" customHeight="1" x14ac:dyDescent="0.25">
      <c r="A11" s="256" t="s">
        <v>48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14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14" x14ac:dyDescent="0.25">
      <c r="A14" s="63" t="s">
        <v>63</v>
      </c>
      <c r="B14" s="252" t="s">
        <v>259</v>
      </c>
      <c r="C14" s="252"/>
      <c r="D14" s="252"/>
      <c r="E14" s="252"/>
      <c r="F14" s="252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76"/>
      <c r="B15" s="257" t="s">
        <v>64</v>
      </c>
      <c r="C15" s="257"/>
      <c r="D15" s="257"/>
      <c r="E15" s="257"/>
      <c r="F15" s="257"/>
      <c r="G15" s="81"/>
      <c r="H15" s="81"/>
      <c r="I15" s="81"/>
      <c r="J15" s="81"/>
      <c r="K15" s="81"/>
      <c r="L15" s="81"/>
      <c r="M15" s="82"/>
      <c r="N15" s="81"/>
    </row>
    <row r="16" spans="1:14" x14ac:dyDescent="0.25">
      <c r="A16" s="76"/>
      <c r="B16" s="76"/>
      <c r="C16" s="76"/>
      <c r="D16" s="83"/>
      <c r="E16" s="83"/>
      <c r="F16" s="83"/>
      <c r="G16" s="83"/>
      <c r="H16" s="83"/>
      <c r="I16" s="83"/>
      <c r="J16" s="83"/>
      <c r="K16" s="83"/>
      <c r="L16" s="83"/>
      <c r="M16" s="81"/>
      <c r="N16" s="81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1095.52</v>
      </c>
      <c r="D19" s="87" t="s">
        <v>373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1006.17</v>
      </c>
      <c r="D21" s="87" t="s">
        <v>374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229.35</v>
      </c>
      <c r="M21" s="87" t="s">
        <v>375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560.12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4.9400000000000004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376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x14ac:dyDescent="0.25">
      <c r="A31" s="242" t="s">
        <v>92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4"/>
    </row>
    <row r="32" spans="1:14" ht="48.75" customHeight="1" x14ac:dyDescent="0.25">
      <c r="A32" s="97" t="s">
        <v>93</v>
      </c>
      <c r="B32" s="98" t="s">
        <v>245</v>
      </c>
      <c r="C32" s="238" t="s">
        <v>95</v>
      </c>
      <c r="D32" s="238"/>
      <c r="E32" s="238"/>
      <c r="F32" s="99" t="s">
        <v>96</v>
      </c>
      <c r="G32" s="99"/>
      <c r="H32" s="99"/>
      <c r="I32" s="136">
        <v>0.63</v>
      </c>
      <c r="J32" s="101"/>
      <c r="K32" s="99"/>
      <c r="L32" s="101"/>
      <c r="M32" s="99"/>
      <c r="N32" s="102"/>
    </row>
    <row r="33" spans="1:14" ht="45" x14ac:dyDescent="0.25">
      <c r="A33" s="103"/>
      <c r="B33" s="104" t="s">
        <v>97</v>
      </c>
      <c r="C33" s="237" t="s">
        <v>246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9"/>
    </row>
    <row r="34" spans="1:14" x14ac:dyDescent="0.25">
      <c r="A34" s="105"/>
      <c r="B34" s="106">
        <v>1</v>
      </c>
      <c r="C34" s="237" t="s">
        <v>99</v>
      </c>
      <c r="D34" s="237"/>
      <c r="E34" s="237"/>
      <c r="F34" s="107"/>
      <c r="G34" s="107"/>
      <c r="H34" s="107"/>
      <c r="I34" s="107"/>
      <c r="J34" s="108">
        <v>56.45</v>
      </c>
      <c r="K34" s="109">
        <v>1.2</v>
      </c>
      <c r="L34" s="108">
        <v>42.68</v>
      </c>
      <c r="M34" s="110">
        <v>34.04</v>
      </c>
      <c r="N34" s="111">
        <v>1453</v>
      </c>
    </row>
    <row r="35" spans="1:14" x14ac:dyDescent="0.25">
      <c r="A35" s="105"/>
      <c r="B35" s="106">
        <v>2</v>
      </c>
      <c r="C35" s="237" t="s">
        <v>100</v>
      </c>
      <c r="D35" s="237"/>
      <c r="E35" s="237"/>
      <c r="F35" s="107"/>
      <c r="G35" s="107"/>
      <c r="H35" s="107"/>
      <c r="I35" s="107"/>
      <c r="J35" s="108">
        <v>102.2</v>
      </c>
      <c r="K35" s="109">
        <v>1.2</v>
      </c>
      <c r="L35" s="108">
        <v>77.260000000000005</v>
      </c>
      <c r="M35" s="110">
        <v>3.19</v>
      </c>
      <c r="N35" s="122">
        <v>246</v>
      </c>
    </row>
    <row r="36" spans="1:14" x14ac:dyDescent="0.25">
      <c r="A36" s="105"/>
      <c r="B36" s="104"/>
      <c r="C36" s="237" t="s">
        <v>101</v>
      </c>
      <c r="D36" s="237"/>
      <c r="E36" s="237"/>
      <c r="F36" s="107" t="s">
        <v>102</v>
      </c>
      <c r="G36" s="117">
        <v>5</v>
      </c>
      <c r="H36" s="109">
        <v>1.2</v>
      </c>
      <c r="I36" s="110">
        <v>3.78</v>
      </c>
      <c r="J36" s="104"/>
      <c r="K36" s="107"/>
      <c r="L36" s="104"/>
      <c r="M36" s="107"/>
      <c r="N36" s="112"/>
    </row>
    <row r="37" spans="1:14" x14ac:dyDescent="0.25">
      <c r="A37" s="105"/>
      <c r="B37" s="104"/>
      <c r="C37" s="236" t="s">
        <v>103</v>
      </c>
      <c r="D37" s="236"/>
      <c r="E37" s="236"/>
      <c r="F37" s="114"/>
      <c r="G37" s="114"/>
      <c r="H37" s="114"/>
      <c r="I37" s="114"/>
      <c r="J37" s="115">
        <v>158.65</v>
      </c>
      <c r="K37" s="114"/>
      <c r="L37" s="115">
        <v>119.94</v>
      </c>
      <c r="M37" s="114"/>
      <c r="N37" s="116"/>
    </row>
    <row r="38" spans="1:14" x14ac:dyDescent="0.25">
      <c r="A38" s="105"/>
      <c r="B38" s="104"/>
      <c r="C38" s="237" t="s">
        <v>104</v>
      </c>
      <c r="D38" s="237"/>
      <c r="E38" s="237"/>
      <c r="F38" s="107"/>
      <c r="G38" s="107"/>
      <c r="H38" s="107"/>
      <c r="I38" s="107"/>
      <c r="J38" s="104"/>
      <c r="K38" s="107"/>
      <c r="L38" s="108">
        <v>42.68</v>
      </c>
      <c r="M38" s="107"/>
      <c r="N38" s="111">
        <v>1453</v>
      </c>
    </row>
    <row r="39" spans="1:14" ht="33.75" x14ac:dyDescent="0.25">
      <c r="A39" s="105"/>
      <c r="B39" s="104" t="s">
        <v>105</v>
      </c>
      <c r="C39" s="237" t="s">
        <v>106</v>
      </c>
      <c r="D39" s="237"/>
      <c r="E39" s="237"/>
      <c r="F39" s="107" t="s">
        <v>107</v>
      </c>
      <c r="G39" s="117">
        <v>104</v>
      </c>
      <c r="H39" s="107"/>
      <c r="I39" s="117">
        <v>104</v>
      </c>
      <c r="J39" s="104"/>
      <c r="K39" s="107"/>
      <c r="L39" s="108">
        <v>44.39</v>
      </c>
      <c r="M39" s="107"/>
      <c r="N39" s="111">
        <v>1511</v>
      </c>
    </row>
    <row r="40" spans="1:14" ht="33.75" x14ac:dyDescent="0.25">
      <c r="A40" s="105"/>
      <c r="B40" s="104" t="s">
        <v>108</v>
      </c>
      <c r="C40" s="237" t="s">
        <v>109</v>
      </c>
      <c r="D40" s="237"/>
      <c r="E40" s="237"/>
      <c r="F40" s="107" t="s">
        <v>107</v>
      </c>
      <c r="G40" s="117">
        <v>59</v>
      </c>
      <c r="H40" s="107"/>
      <c r="I40" s="117">
        <v>59</v>
      </c>
      <c r="J40" s="104"/>
      <c r="K40" s="107"/>
      <c r="L40" s="108">
        <v>25.18</v>
      </c>
      <c r="M40" s="107"/>
      <c r="N40" s="122">
        <v>857</v>
      </c>
    </row>
    <row r="41" spans="1:14" x14ac:dyDescent="0.25">
      <c r="A41" s="118"/>
      <c r="B41" s="119"/>
      <c r="C41" s="238" t="s">
        <v>110</v>
      </c>
      <c r="D41" s="238"/>
      <c r="E41" s="238"/>
      <c r="F41" s="99"/>
      <c r="G41" s="99"/>
      <c r="H41" s="99"/>
      <c r="I41" s="99"/>
      <c r="J41" s="101"/>
      <c r="K41" s="99"/>
      <c r="L41" s="135">
        <v>189.51</v>
      </c>
      <c r="M41" s="114"/>
      <c r="N41" s="121">
        <v>4067</v>
      </c>
    </row>
    <row r="42" spans="1:14" ht="46.5" customHeight="1" x14ac:dyDescent="0.25">
      <c r="A42" s="97" t="s">
        <v>111</v>
      </c>
      <c r="B42" s="98" t="s">
        <v>247</v>
      </c>
      <c r="C42" s="238" t="s">
        <v>113</v>
      </c>
      <c r="D42" s="238"/>
      <c r="E42" s="238"/>
      <c r="F42" s="99" t="s">
        <v>96</v>
      </c>
      <c r="G42" s="99"/>
      <c r="H42" s="99"/>
      <c r="I42" s="136">
        <v>0.63</v>
      </c>
      <c r="J42" s="101"/>
      <c r="K42" s="99"/>
      <c r="L42" s="101"/>
      <c r="M42" s="99"/>
      <c r="N42" s="102"/>
    </row>
    <row r="43" spans="1:14" x14ac:dyDescent="0.25">
      <c r="A43" s="103"/>
      <c r="B43" s="104"/>
      <c r="C43" s="237" t="s">
        <v>248</v>
      </c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9"/>
    </row>
    <row r="44" spans="1:14" ht="45" x14ac:dyDescent="0.25">
      <c r="A44" s="103"/>
      <c r="B44" s="104" t="s">
        <v>97</v>
      </c>
      <c r="C44" s="237" t="s">
        <v>246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9"/>
    </row>
    <row r="45" spans="1:14" x14ac:dyDescent="0.25">
      <c r="A45" s="105"/>
      <c r="B45" s="106">
        <v>1</v>
      </c>
      <c r="C45" s="237" t="s">
        <v>99</v>
      </c>
      <c r="D45" s="237"/>
      <c r="E45" s="237"/>
      <c r="F45" s="107"/>
      <c r="G45" s="107"/>
      <c r="H45" s="107"/>
      <c r="I45" s="107"/>
      <c r="J45" s="108">
        <v>2.0299999999999998</v>
      </c>
      <c r="K45" s="117">
        <v>36</v>
      </c>
      <c r="L45" s="108">
        <v>46.04</v>
      </c>
      <c r="M45" s="110">
        <v>34.04</v>
      </c>
      <c r="N45" s="111">
        <v>1567</v>
      </c>
    </row>
    <row r="46" spans="1:14" x14ac:dyDescent="0.25">
      <c r="A46" s="105"/>
      <c r="B46" s="106">
        <v>2</v>
      </c>
      <c r="C46" s="237" t="s">
        <v>100</v>
      </c>
      <c r="D46" s="237"/>
      <c r="E46" s="237"/>
      <c r="F46" s="107"/>
      <c r="G46" s="107"/>
      <c r="H46" s="107"/>
      <c r="I46" s="107"/>
      <c r="J46" s="108">
        <v>5.09</v>
      </c>
      <c r="K46" s="117">
        <v>36</v>
      </c>
      <c r="L46" s="108">
        <v>115.44</v>
      </c>
      <c r="M46" s="110">
        <v>3.19</v>
      </c>
      <c r="N46" s="122">
        <v>368</v>
      </c>
    </row>
    <row r="47" spans="1:14" x14ac:dyDescent="0.25">
      <c r="A47" s="105"/>
      <c r="B47" s="104"/>
      <c r="C47" s="237" t="s">
        <v>101</v>
      </c>
      <c r="D47" s="237"/>
      <c r="E47" s="237"/>
      <c r="F47" s="107" t="s">
        <v>102</v>
      </c>
      <c r="G47" s="110">
        <v>0.18</v>
      </c>
      <c r="H47" s="117">
        <v>36</v>
      </c>
      <c r="I47" s="113">
        <v>4.0823999999999998</v>
      </c>
      <c r="J47" s="104"/>
      <c r="K47" s="107"/>
      <c r="L47" s="104"/>
      <c r="M47" s="107"/>
      <c r="N47" s="112"/>
    </row>
    <row r="48" spans="1:14" x14ac:dyDescent="0.25">
      <c r="A48" s="105"/>
      <c r="B48" s="104"/>
      <c r="C48" s="236" t="s">
        <v>103</v>
      </c>
      <c r="D48" s="236"/>
      <c r="E48" s="236"/>
      <c r="F48" s="114"/>
      <c r="G48" s="114"/>
      <c r="H48" s="114"/>
      <c r="I48" s="114"/>
      <c r="J48" s="115">
        <v>7.12</v>
      </c>
      <c r="K48" s="114"/>
      <c r="L48" s="115">
        <v>161.47999999999999</v>
      </c>
      <c r="M48" s="114"/>
      <c r="N48" s="116"/>
    </row>
    <row r="49" spans="1:14" x14ac:dyDescent="0.25">
      <c r="A49" s="105"/>
      <c r="B49" s="104"/>
      <c r="C49" s="237" t="s">
        <v>104</v>
      </c>
      <c r="D49" s="237"/>
      <c r="E49" s="237"/>
      <c r="F49" s="107"/>
      <c r="G49" s="107"/>
      <c r="H49" s="107"/>
      <c r="I49" s="107"/>
      <c r="J49" s="104"/>
      <c r="K49" s="107"/>
      <c r="L49" s="108">
        <v>46.04</v>
      </c>
      <c r="M49" s="107"/>
      <c r="N49" s="111">
        <v>1567</v>
      </c>
    </row>
    <row r="50" spans="1:14" ht="33.75" x14ac:dyDescent="0.25">
      <c r="A50" s="105"/>
      <c r="B50" s="104" t="s">
        <v>105</v>
      </c>
      <c r="C50" s="237" t="s">
        <v>106</v>
      </c>
      <c r="D50" s="237"/>
      <c r="E50" s="237"/>
      <c r="F50" s="107" t="s">
        <v>107</v>
      </c>
      <c r="G50" s="117">
        <v>104</v>
      </c>
      <c r="H50" s="107"/>
      <c r="I50" s="117">
        <v>104</v>
      </c>
      <c r="J50" s="104"/>
      <c r="K50" s="107"/>
      <c r="L50" s="108">
        <v>47.88</v>
      </c>
      <c r="M50" s="107"/>
      <c r="N50" s="111">
        <v>1630</v>
      </c>
    </row>
    <row r="51" spans="1:14" ht="33.75" x14ac:dyDescent="0.25">
      <c r="A51" s="105"/>
      <c r="B51" s="104" t="s">
        <v>108</v>
      </c>
      <c r="C51" s="237" t="s">
        <v>109</v>
      </c>
      <c r="D51" s="237"/>
      <c r="E51" s="237"/>
      <c r="F51" s="107" t="s">
        <v>107</v>
      </c>
      <c r="G51" s="117">
        <v>59</v>
      </c>
      <c r="H51" s="107"/>
      <c r="I51" s="117">
        <v>59</v>
      </c>
      <c r="J51" s="104"/>
      <c r="K51" s="107"/>
      <c r="L51" s="108">
        <v>27.16</v>
      </c>
      <c r="M51" s="107"/>
      <c r="N51" s="122">
        <v>925</v>
      </c>
    </row>
    <row r="52" spans="1:14" x14ac:dyDescent="0.25">
      <c r="A52" s="118"/>
      <c r="B52" s="119"/>
      <c r="C52" s="238" t="s">
        <v>110</v>
      </c>
      <c r="D52" s="238"/>
      <c r="E52" s="238"/>
      <c r="F52" s="99"/>
      <c r="G52" s="99"/>
      <c r="H52" s="99"/>
      <c r="I52" s="99"/>
      <c r="J52" s="101"/>
      <c r="K52" s="99"/>
      <c r="L52" s="135">
        <v>236.52</v>
      </c>
      <c r="M52" s="114"/>
      <c r="N52" s="121">
        <v>4490</v>
      </c>
    </row>
    <row r="53" spans="1:14" ht="37.5" customHeight="1" x14ac:dyDescent="0.25">
      <c r="A53" s="97" t="s">
        <v>115</v>
      </c>
      <c r="B53" s="98" t="s">
        <v>116</v>
      </c>
      <c r="C53" s="238" t="s">
        <v>117</v>
      </c>
      <c r="D53" s="238"/>
      <c r="E53" s="238"/>
      <c r="F53" s="99" t="s">
        <v>118</v>
      </c>
      <c r="G53" s="99"/>
      <c r="H53" s="99"/>
      <c r="I53" s="138">
        <v>2.7972E-2</v>
      </c>
      <c r="J53" s="101"/>
      <c r="K53" s="99"/>
      <c r="L53" s="101"/>
      <c r="M53" s="99"/>
      <c r="N53" s="102"/>
    </row>
    <row r="54" spans="1:14" ht="33.75" x14ac:dyDescent="0.25">
      <c r="A54" s="103"/>
      <c r="B54" s="104" t="s">
        <v>144</v>
      </c>
      <c r="C54" s="237" t="s">
        <v>145</v>
      </c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9"/>
    </row>
    <row r="55" spans="1:14" ht="45" x14ac:dyDescent="0.25">
      <c r="A55" s="103"/>
      <c r="B55" s="104" t="s">
        <v>97</v>
      </c>
      <c r="C55" s="237" t="s">
        <v>246</v>
      </c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9"/>
    </row>
    <row r="56" spans="1:14" x14ac:dyDescent="0.25">
      <c r="A56" s="105"/>
      <c r="B56" s="106">
        <v>1</v>
      </c>
      <c r="C56" s="237" t="s">
        <v>99</v>
      </c>
      <c r="D56" s="237"/>
      <c r="E56" s="237"/>
      <c r="F56" s="107"/>
      <c r="G56" s="107"/>
      <c r="H56" s="107"/>
      <c r="I56" s="107"/>
      <c r="J56" s="108">
        <v>590.24</v>
      </c>
      <c r="K56" s="110">
        <v>1.38</v>
      </c>
      <c r="L56" s="108">
        <v>22.78</v>
      </c>
      <c r="M56" s="110">
        <v>34.04</v>
      </c>
      <c r="N56" s="122">
        <v>775</v>
      </c>
    </row>
    <row r="57" spans="1:14" x14ac:dyDescent="0.25">
      <c r="A57" s="105"/>
      <c r="B57" s="106">
        <v>2</v>
      </c>
      <c r="C57" s="237" t="s">
        <v>100</v>
      </c>
      <c r="D57" s="237"/>
      <c r="E57" s="237"/>
      <c r="F57" s="107"/>
      <c r="G57" s="107"/>
      <c r="H57" s="107"/>
      <c r="I57" s="107"/>
      <c r="J57" s="108">
        <v>587.16</v>
      </c>
      <c r="K57" s="109">
        <v>1.5</v>
      </c>
      <c r="L57" s="108">
        <v>24.64</v>
      </c>
      <c r="M57" s="110">
        <v>14.24</v>
      </c>
      <c r="N57" s="122">
        <v>351</v>
      </c>
    </row>
    <row r="58" spans="1:14" x14ac:dyDescent="0.25">
      <c r="A58" s="105"/>
      <c r="B58" s="106">
        <v>3</v>
      </c>
      <c r="C58" s="237" t="s">
        <v>119</v>
      </c>
      <c r="D58" s="237"/>
      <c r="E58" s="237"/>
      <c r="F58" s="107"/>
      <c r="G58" s="107"/>
      <c r="H58" s="107"/>
      <c r="I58" s="107"/>
      <c r="J58" s="108">
        <v>29.93</v>
      </c>
      <c r="K58" s="109">
        <v>1.5</v>
      </c>
      <c r="L58" s="108">
        <v>1.26</v>
      </c>
      <c r="M58" s="110">
        <v>34.04</v>
      </c>
      <c r="N58" s="122">
        <v>43</v>
      </c>
    </row>
    <row r="59" spans="1:14" x14ac:dyDescent="0.25">
      <c r="A59" s="105"/>
      <c r="B59" s="106">
        <v>4</v>
      </c>
      <c r="C59" s="237" t="s">
        <v>120</v>
      </c>
      <c r="D59" s="237"/>
      <c r="E59" s="237"/>
      <c r="F59" s="107"/>
      <c r="G59" s="107"/>
      <c r="H59" s="107"/>
      <c r="I59" s="107"/>
      <c r="J59" s="123">
        <v>12166.51</v>
      </c>
      <c r="K59" s="107"/>
      <c r="L59" s="108">
        <v>340.32</v>
      </c>
      <c r="M59" s="110">
        <v>15.66</v>
      </c>
      <c r="N59" s="111">
        <v>5329</v>
      </c>
    </row>
    <row r="60" spans="1:14" x14ac:dyDescent="0.25">
      <c r="A60" s="105"/>
      <c r="B60" s="104"/>
      <c r="C60" s="237" t="s">
        <v>101</v>
      </c>
      <c r="D60" s="237"/>
      <c r="E60" s="237"/>
      <c r="F60" s="107" t="s">
        <v>102</v>
      </c>
      <c r="G60" s="110">
        <v>46.33</v>
      </c>
      <c r="H60" s="110">
        <v>1.38</v>
      </c>
      <c r="I60" s="124">
        <v>1.7884009999999999</v>
      </c>
      <c r="J60" s="104"/>
      <c r="K60" s="107"/>
      <c r="L60" s="104"/>
      <c r="M60" s="107"/>
      <c r="N60" s="112"/>
    </row>
    <row r="61" spans="1:14" x14ac:dyDescent="0.25">
      <c r="A61" s="105"/>
      <c r="B61" s="104"/>
      <c r="C61" s="237" t="s">
        <v>121</v>
      </c>
      <c r="D61" s="237"/>
      <c r="E61" s="237"/>
      <c r="F61" s="107" t="s">
        <v>102</v>
      </c>
      <c r="G61" s="110">
        <v>1.75</v>
      </c>
      <c r="H61" s="109">
        <v>1.5</v>
      </c>
      <c r="I61" s="134">
        <v>7.3426500000000006E-2</v>
      </c>
      <c r="J61" s="104"/>
      <c r="K61" s="107"/>
      <c r="L61" s="104"/>
      <c r="M61" s="107"/>
      <c r="N61" s="112"/>
    </row>
    <row r="62" spans="1:14" x14ac:dyDescent="0.25">
      <c r="A62" s="105"/>
      <c r="B62" s="104"/>
      <c r="C62" s="236" t="s">
        <v>103</v>
      </c>
      <c r="D62" s="236"/>
      <c r="E62" s="236"/>
      <c r="F62" s="114"/>
      <c r="G62" s="114"/>
      <c r="H62" s="114"/>
      <c r="I62" s="114"/>
      <c r="J62" s="125">
        <v>13343.91</v>
      </c>
      <c r="K62" s="114"/>
      <c r="L62" s="115">
        <v>387.74</v>
      </c>
      <c r="M62" s="114"/>
      <c r="N62" s="116"/>
    </row>
    <row r="63" spans="1:14" x14ac:dyDescent="0.25">
      <c r="A63" s="105"/>
      <c r="B63" s="104"/>
      <c r="C63" s="237" t="s">
        <v>104</v>
      </c>
      <c r="D63" s="237"/>
      <c r="E63" s="237"/>
      <c r="F63" s="107"/>
      <c r="G63" s="107"/>
      <c r="H63" s="107"/>
      <c r="I63" s="107"/>
      <c r="J63" s="104"/>
      <c r="K63" s="107"/>
      <c r="L63" s="108">
        <v>24.04</v>
      </c>
      <c r="M63" s="107"/>
      <c r="N63" s="122">
        <v>818</v>
      </c>
    </row>
    <row r="64" spans="1:14" ht="33.75" x14ac:dyDescent="0.25">
      <c r="A64" s="105"/>
      <c r="B64" s="104" t="s">
        <v>122</v>
      </c>
      <c r="C64" s="237" t="s">
        <v>123</v>
      </c>
      <c r="D64" s="237"/>
      <c r="E64" s="237"/>
      <c r="F64" s="107" t="s">
        <v>107</v>
      </c>
      <c r="G64" s="117">
        <v>103</v>
      </c>
      <c r="H64" s="107"/>
      <c r="I64" s="117">
        <v>103</v>
      </c>
      <c r="J64" s="104"/>
      <c r="K64" s="107"/>
      <c r="L64" s="108">
        <v>24.76</v>
      </c>
      <c r="M64" s="107"/>
      <c r="N64" s="122">
        <v>843</v>
      </c>
    </row>
    <row r="65" spans="1:14" ht="56.25" x14ac:dyDescent="0.25">
      <c r="A65" s="105"/>
      <c r="B65" s="104" t="s">
        <v>124</v>
      </c>
      <c r="C65" s="237" t="s">
        <v>125</v>
      </c>
      <c r="D65" s="237"/>
      <c r="E65" s="237"/>
      <c r="F65" s="107" t="s">
        <v>107</v>
      </c>
      <c r="G65" s="117">
        <v>58</v>
      </c>
      <c r="H65" s="110">
        <v>0.85</v>
      </c>
      <c r="I65" s="109">
        <v>49.3</v>
      </c>
      <c r="J65" s="104"/>
      <c r="K65" s="107"/>
      <c r="L65" s="108">
        <v>11.85</v>
      </c>
      <c r="M65" s="107"/>
      <c r="N65" s="122">
        <v>403</v>
      </c>
    </row>
    <row r="66" spans="1:14" x14ac:dyDescent="0.25">
      <c r="A66" s="118"/>
      <c r="B66" s="119"/>
      <c r="C66" s="238" t="s">
        <v>110</v>
      </c>
      <c r="D66" s="238"/>
      <c r="E66" s="238"/>
      <c r="F66" s="99"/>
      <c r="G66" s="99"/>
      <c r="H66" s="99"/>
      <c r="I66" s="99"/>
      <c r="J66" s="101"/>
      <c r="K66" s="99"/>
      <c r="L66" s="135">
        <v>424.35</v>
      </c>
      <c r="M66" s="114"/>
      <c r="N66" s="121">
        <v>7701</v>
      </c>
    </row>
    <row r="67" spans="1:14" x14ac:dyDescent="0.25">
      <c r="A67" s="97" t="s">
        <v>126</v>
      </c>
      <c r="B67" s="98" t="s">
        <v>127</v>
      </c>
      <c r="C67" s="238" t="s">
        <v>128</v>
      </c>
      <c r="D67" s="238"/>
      <c r="E67" s="238"/>
      <c r="F67" s="99" t="s">
        <v>529</v>
      </c>
      <c r="G67" s="99"/>
      <c r="H67" s="99"/>
      <c r="I67" s="136">
        <v>4.37</v>
      </c>
      <c r="J67" s="101"/>
      <c r="K67" s="99"/>
      <c r="L67" s="101"/>
      <c r="M67" s="99"/>
      <c r="N67" s="102"/>
    </row>
    <row r="68" spans="1:14" ht="45" x14ac:dyDescent="0.25">
      <c r="A68" s="103"/>
      <c r="B68" s="104" t="s">
        <v>97</v>
      </c>
      <c r="C68" s="237" t="s">
        <v>246</v>
      </c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9"/>
    </row>
    <row r="69" spans="1:14" x14ac:dyDescent="0.25">
      <c r="A69" s="105"/>
      <c r="B69" s="106">
        <v>1</v>
      </c>
      <c r="C69" s="237" t="s">
        <v>99</v>
      </c>
      <c r="D69" s="237"/>
      <c r="E69" s="237"/>
      <c r="F69" s="107"/>
      <c r="G69" s="107"/>
      <c r="H69" s="107"/>
      <c r="I69" s="107"/>
      <c r="J69" s="108">
        <v>265.23</v>
      </c>
      <c r="K69" s="109">
        <v>1.2</v>
      </c>
      <c r="L69" s="123">
        <v>1390.87</v>
      </c>
      <c r="M69" s="110">
        <v>34.04</v>
      </c>
      <c r="N69" s="111">
        <v>47345</v>
      </c>
    </row>
    <row r="70" spans="1:14" x14ac:dyDescent="0.25">
      <c r="A70" s="105"/>
      <c r="B70" s="106">
        <v>2</v>
      </c>
      <c r="C70" s="237" t="s">
        <v>100</v>
      </c>
      <c r="D70" s="237"/>
      <c r="E70" s="237"/>
      <c r="F70" s="107"/>
      <c r="G70" s="107"/>
      <c r="H70" s="107"/>
      <c r="I70" s="107"/>
      <c r="J70" s="108">
        <v>45.38</v>
      </c>
      <c r="K70" s="109">
        <v>1.2</v>
      </c>
      <c r="L70" s="108">
        <v>237.97</v>
      </c>
      <c r="M70" s="110">
        <v>14.89</v>
      </c>
      <c r="N70" s="111">
        <v>3543</v>
      </c>
    </row>
    <row r="71" spans="1:14" x14ac:dyDescent="0.25">
      <c r="A71" s="105"/>
      <c r="B71" s="106">
        <v>3</v>
      </c>
      <c r="C71" s="237" t="s">
        <v>119</v>
      </c>
      <c r="D71" s="237"/>
      <c r="E71" s="237"/>
      <c r="F71" s="107"/>
      <c r="G71" s="107"/>
      <c r="H71" s="107"/>
      <c r="I71" s="107"/>
      <c r="J71" s="108">
        <v>2.57</v>
      </c>
      <c r="K71" s="109">
        <v>1.2</v>
      </c>
      <c r="L71" s="108">
        <v>13.48</v>
      </c>
      <c r="M71" s="110">
        <v>34.04</v>
      </c>
      <c r="N71" s="122">
        <v>459</v>
      </c>
    </row>
    <row r="72" spans="1:14" x14ac:dyDescent="0.25">
      <c r="A72" s="105"/>
      <c r="B72" s="106">
        <v>4</v>
      </c>
      <c r="C72" s="237" t="s">
        <v>120</v>
      </c>
      <c r="D72" s="237"/>
      <c r="E72" s="237"/>
      <c r="F72" s="107"/>
      <c r="G72" s="107"/>
      <c r="H72" s="107"/>
      <c r="I72" s="107"/>
      <c r="J72" s="123">
        <v>1955.7</v>
      </c>
      <c r="K72" s="107"/>
      <c r="L72" s="123">
        <v>2840.67</v>
      </c>
      <c r="M72" s="110">
        <v>8.8800000000000008</v>
      </c>
      <c r="N72" s="111">
        <v>25225</v>
      </c>
    </row>
    <row r="73" spans="1:14" x14ac:dyDescent="0.25">
      <c r="A73" s="105"/>
      <c r="B73" s="104"/>
      <c r="C73" s="237" t="s">
        <v>101</v>
      </c>
      <c r="D73" s="237"/>
      <c r="E73" s="237"/>
      <c r="F73" s="107" t="s">
        <v>102</v>
      </c>
      <c r="G73" s="110">
        <v>24.09</v>
      </c>
      <c r="H73" s="109">
        <v>1.2</v>
      </c>
      <c r="I73" s="139">
        <v>126.32796</v>
      </c>
      <c r="J73" s="104"/>
      <c r="K73" s="107"/>
      <c r="L73" s="104"/>
      <c r="M73" s="107"/>
      <c r="N73" s="112"/>
    </row>
    <row r="74" spans="1:14" x14ac:dyDescent="0.25">
      <c r="A74" s="105"/>
      <c r="B74" s="104"/>
      <c r="C74" s="237" t="s">
        <v>121</v>
      </c>
      <c r="D74" s="237"/>
      <c r="E74" s="237"/>
      <c r="F74" s="107" t="s">
        <v>102</v>
      </c>
      <c r="G74" s="110">
        <v>0.15</v>
      </c>
      <c r="H74" s="109">
        <v>1.2</v>
      </c>
      <c r="I74" s="113">
        <v>0.78659999999999997</v>
      </c>
      <c r="J74" s="104"/>
      <c r="K74" s="107"/>
      <c r="L74" s="104"/>
      <c r="M74" s="107"/>
      <c r="N74" s="112"/>
    </row>
    <row r="75" spans="1:14" x14ac:dyDescent="0.25">
      <c r="A75" s="105"/>
      <c r="B75" s="104"/>
      <c r="C75" s="236" t="s">
        <v>103</v>
      </c>
      <c r="D75" s="236"/>
      <c r="E75" s="236"/>
      <c r="F75" s="114"/>
      <c r="G75" s="114"/>
      <c r="H75" s="114"/>
      <c r="I75" s="114"/>
      <c r="J75" s="115">
        <v>960.65</v>
      </c>
      <c r="K75" s="114"/>
      <c r="L75" s="125">
        <v>4469.51</v>
      </c>
      <c r="M75" s="114"/>
      <c r="N75" s="116"/>
    </row>
    <row r="76" spans="1:14" x14ac:dyDescent="0.25">
      <c r="A76" s="105"/>
      <c r="B76" s="104"/>
      <c r="C76" s="237" t="s">
        <v>104</v>
      </c>
      <c r="D76" s="237"/>
      <c r="E76" s="237"/>
      <c r="F76" s="107"/>
      <c r="G76" s="107"/>
      <c r="H76" s="107"/>
      <c r="I76" s="107"/>
      <c r="J76" s="104"/>
      <c r="K76" s="107"/>
      <c r="L76" s="123">
        <v>1404.35</v>
      </c>
      <c r="M76" s="107"/>
      <c r="N76" s="111">
        <v>47804</v>
      </c>
    </row>
    <row r="77" spans="1:14" ht="33.75" x14ac:dyDescent="0.25">
      <c r="A77" s="105"/>
      <c r="B77" s="104" t="s">
        <v>130</v>
      </c>
      <c r="C77" s="237" t="s">
        <v>131</v>
      </c>
      <c r="D77" s="237"/>
      <c r="E77" s="237"/>
      <c r="F77" s="107" t="s">
        <v>107</v>
      </c>
      <c r="G77" s="117">
        <v>109</v>
      </c>
      <c r="H77" s="107"/>
      <c r="I77" s="117">
        <v>109</v>
      </c>
      <c r="J77" s="104"/>
      <c r="K77" s="107"/>
      <c r="L77" s="123">
        <v>1530.74</v>
      </c>
      <c r="M77" s="107"/>
      <c r="N77" s="111">
        <v>52106</v>
      </c>
    </row>
    <row r="78" spans="1:14" ht="56.25" x14ac:dyDescent="0.25">
      <c r="A78" s="105"/>
      <c r="B78" s="104" t="s">
        <v>132</v>
      </c>
      <c r="C78" s="237" t="s">
        <v>133</v>
      </c>
      <c r="D78" s="237"/>
      <c r="E78" s="237"/>
      <c r="F78" s="107" t="s">
        <v>107</v>
      </c>
      <c r="G78" s="117">
        <v>55</v>
      </c>
      <c r="H78" s="110">
        <v>0.85</v>
      </c>
      <c r="I78" s="110">
        <v>46.75</v>
      </c>
      <c r="J78" s="104"/>
      <c r="K78" s="107"/>
      <c r="L78" s="108">
        <v>656.53</v>
      </c>
      <c r="M78" s="107"/>
      <c r="N78" s="111">
        <v>22348</v>
      </c>
    </row>
    <row r="79" spans="1:14" x14ac:dyDescent="0.25">
      <c r="A79" s="118"/>
      <c r="B79" s="119"/>
      <c r="C79" s="238" t="s">
        <v>110</v>
      </c>
      <c r="D79" s="238"/>
      <c r="E79" s="238"/>
      <c r="F79" s="99"/>
      <c r="G79" s="99"/>
      <c r="H79" s="99"/>
      <c r="I79" s="99"/>
      <c r="J79" s="101"/>
      <c r="K79" s="99"/>
      <c r="L79" s="120">
        <v>6656.78</v>
      </c>
      <c r="M79" s="114"/>
      <c r="N79" s="121">
        <v>150567</v>
      </c>
    </row>
    <row r="80" spans="1:14" x14ac:dyDescent="0.25">
      <c r="A80" s="97" t="s">
        <v>134</v>
      </c>
      <c r="B80" s="98" t="s">
        <v>135</v>
      </c>
      <c r="C80" s="238" t="s">
        <v>136</v>
      </c>
      <c r="D80" s="238"/>
      <c r="E80" s="238"/>
      <c r="F80" s="99" t="s">
        <v>137</v>
      </c>
      <c r="G80" s="99"/>
      <c r="H80" s="99"/>
      <c r="I80" s="136">
        <v>0.96</v>
      </c>
      <c r="J80" s="120">
        <v>18000</v>
      </c>
      <c r="K80" s="99"/>
      <c r="L80" s="120">
        <v>17280</v>
      </c>
      <c r="M80" s="99"/>
      <c r="N80" s="121">
        <v>17280</v>
      </c>
    </row>
    <row r="81" spans="1:14" x14ac:dyDescent="0.25">
      <c r="A81" s="118"/>
      <c r="B81" s="119"/>
      <c r="C81" s="238" t="s">
        <v>110</v>
      </c>
      <c r="D81" s="238"/>
      <c r="E81" s="238"/>
      <c r="F81" s="99"/>
      <c r="G81" s="99"/>
      <c r="H81" s="99"/>
      <c r="I81" s="99"/>
      <c r="J81" s="101"/>
      <c r="K81" s="99"/>
      <c r="L81" s="120">
        <v>17280</v>
      </c>
      <c r="M81" s="114"/>
      <c r="N81" s="121">
        <v>17280</v>
      </c>
    </row>
    <row r="82" spans="1:14" x14ac:dyDescent="0.25">
      <c r="A82" s="97" t="s">
        <v>138</v>
      </c>
      <c r="B82" s="98" t="s">
        <v>135</v>
      </c>
      <c r="C82" s="238" t="s">
        <v>139</v>
      </c>
      <c r="D82" s="238"/>
      <c r="E82" s="238"/>
      <c r="F82" s="99" t="s">
        <v>137</v>
      </c>
      <c r="G82" s="99"/>
      <c r="H82" s="99"/>
      <c r="I82" s="136">
        <v>3.63</v>
      </c>
      <c r="J82" s="120">
        <v>18000</v>
      </c>
      <c r="K82" s="99"/>
      <c r="L82" s="120">
        <v>65340</v>
      </c>
      <c r="M82" s="99"/>
      <c r="N82" s="121">
        <v>65340</v>
      </c>
    </row>
    <row r="83" spans="1:14" x14ac:dyDescent="0.25">
      <c r="A83" s="118"/>
      <c r="B83" s="119"/>
      <c r="C83" s="238" t="s">
        <v>110</v>
      </c>
      <c r="D83" s="238"/>
      <c r="E83" s="238"/>
      <c r="F83" s="99"/>
      <c r="G83" s="99"/>
      <c r="H83" s="99"/>
      <c r="I83" s="99"/>
      <c r="J83" s="101"/>
      <c r="K83" s="99"/>
      <c r="L83" s="120">
        <v>65340</v>
      </c>
      <c r="M83" s="114"/>
      <c r="N83" s="121">
        <v>65340</v>
      </c>
    </row>
    <row r="84" spans="1:14" ht="45.75" customHeight="1" x14ac:dyDescent="0.25">
      <c r="A84" s="97" t="s">
        <v>140</v>
      </c>
      <c r="B84" s="98" t="s">
        <v>141</v>
      </c>
      <c r="C84" s="238" t="s">
        <v>142</v>
      </c>
      <c r="D84" s="238"/>
      <c r="E84" s="238"/>
      <c r="F84" s="99" t="s">
        <v>143</v>
      </c>
      <c r="G84" s="99"/>
      <c r="H84" s="99"/>
      <c r="I84" s="136">
        <v>1.62</v>
      </c>
      <c r="J84" s="101"/>
      <c r="K84" s="99"/>
      <c r="L84" s="101"/>
      <c r="M84" s="99"/>
      <c r="N84" s="102"/>
    </row>
    <row r="85" spans="1:14" ht="40.5" customHeight="1" x14ac:dyDescent="0.25">
      <c r="A85" s="103"/>
      <c r="B85" s="214" t="s">
        <v>144</v>
      </c>
      <c r="C85" s="259" t="s">
        <v>145</v>
      </c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60"/>
    </row>
    <row r="86" spans="1:14" ht="45" x14ac:dyDescent="0.25">
      <c r="A86" s="103"/>
      <c r="B86" s="104" t="s">
        <v>97</v>
      </c>
      <c r="C86" s="237" t="s">
        <v>246</v>
      </c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9"/>
    </row>
    <row r="87" spans="1:14" x14ac:dyDescent="0.25">
      <c r="A87" s="105"/>
      <c r="B87" s="106">
        <v>1</v>
      </c>
      <c r="C87" s="237" t="s">
        <v>99</v>
      </c>
      <c r="D87" s="237"/>
      <c r="E87" s="237"/>
      <c r="F87" s="107"/>
      <c r="G87" s="107"/>
      <c r="H87" s="107"/>
      <c r="I87" s="107"/>
      <c r="J87" s="123">
        <v>2164.6799999999998</v>
      </c>
      <c r="K87" s="110">
        <v>1.38</v>
      </c>
      <c r="L87" s="123">
        <v>4839.3599999999997</v>
      </c>
      <c r="M87" s="110">
        <v>34.04</v>
      </c>
      <c r="N87" s="111">
        <v>164732</v>
      </c>
    </row>
    <row r="88" spans="1:14" x14ac:dyDescent="0.25">
      <c r="A88" s="105"/>
      <c r="B88" s="106">
        <v>2</v>
      </c>
      <c r="C88" s="237" t="s">
        <v>100</v>
      </c>
      <c r="D88" s="237"/>
      <c r="E88" s="237"/>
      <c r="F88" s="107"/>
      <c r="G88" s="107"/>
      <c r="H88" s="107"/>
      <c r="I88" s="107"/>
      <c r="J88" s="108">
        <v>756.01</v>
      </c>
      <c r="K88" s="109">
        <v>1.5</v>
      </c>
      <c r="L88" s="123">
        <v>1837.1</v>
      </c>
      <c r="M88" s="110">
        <v>8.4600000000000009</v>
      </c>
      <c r="N88" s="111">
        <v>15542</v>
      </c>
    </row>
    <row r="89" spans="1:14" x14ac:dyDescent="0.25">
      <c r="A89" s="105"/>
      <c r="B89" s="106">
        <v>3</v>
      </c>
      <c r="C89" s="237" t="s">
        <v>119</v>
      </c>
      <c r="D89" s="237"/>
      <c r="E89" s="237"/>
      <c r="F89" s="107"/>
      <c r="G89" s="107"/>
      <c r="H89" s="107"/>
      <c r="I89" s="107"/>
      <c r="J89" s="108">
        <v>28.73</v>
      </c>
      <c r="K89" s="109">
        <v>1.5</v>
      </c>
      <c r="L89" s="108">
        <v>69.81</v>
      </c>
      <c r="M89" s="110">
        <v>34.04</v>
      </c>
      <c r="N89" s="111">
        <v>2376</v>
      </c>
    </row>
    <row r="90" spans="1:14" x14ac:dyDescent="0.25">
      <c r="A90" s="105"/>
      <c r="B90" s="106">
        <v>4</v>
      </c>
      <c r="C90" s="237" t="s">
        <v>120</v>
      </c>
      <c r="D90" s="237"/>
      <c r="E90" s="237"/>
      <c r="F90" s="107"/>
      <c r="G90" s="107"/>
      <c r="H90" s="107"/>
      <c r="I90" s="107"/>
      <c r="J90" s="123">
        <v>30273.06</v>
      </c>
      <c r="K90" s="107"/>
      <c r="L90" s="123">
        <v>4118.2</v>
      </c>
      <c r="M90" s="109">
        <v>3.9</v>
      </c>
      <c r="N90" s="111">
        <v>16061</v>
      </c>
    </row>
    <row r="91" spans="1:14" x14ac:dyDescent="0.25">
      <c r="A91" s="105"/>
      <c r="B91" s="104"/>
      <c r="C91" s="237" t="s">
        <v>101</v>
      </c>
      <c r="D91" s="237"/>
      <c r="E91" s="237"/>
      <c r="F91" s="107" t="s">
        <v>102</v>
      </c>
      <c r="G91" s="110">
        <v>173.87</v>
      </c>
      <c r="H91" s="110">
        <v>1.38</v>
      </c>
      <c r="I91" s="124">
        <v>388.70377200000001</v>
      </c>
      <c r="J91" s="104"/>
      <c r="K91" s="107"/>
      <c r="L91" s="104"/>
      <c r="M91" s="107"/>
      <c r="N91" s="112"/>
    </row>
    <row r="92" spans="1:14" x14ac:dyDescent="0.25">
      <c r="A92" s="105"/>
      <c r="B92" s="104"/>
      <c r="C92" s="237" t="s">
        <v>121</v>
      </c>
      <c r="D92" s="237"/>
      <c r="E92" s="237"/>
      <c r="F92" s="107" t="s">
        <v>102</v>
      </c>
      <c r="G92" s="110">
        <v>1.68</v>
      </c>
      <c r="H92" s="109">
        <v>1.5</v>
      </c>
      <c r="I92" s="113">
        <v>4.0823999999999998</v>
      </c>
      <c r="J92" s="104"/>
      <c r="K92" s="107"/>
      <c r="L92" s="104"/>
      <c r="M92" s="107"/>
      <c r="N92" s="112"/>
    </row>
    <row r="93" spans="1:14" x14ac:dyDescent="0.25">
      <c r="A93" s="105"/>
      <c r="B93" s="104"/>
      <c r="C93" s="236" t="s">
        <v>103</v>
      </c>
      <c r="D93" s="236"/>
      <c r="E93" s="236"/>
      <c r="F93" s="114"/>
      <c r="G93" s="114"/>
      <c r="H93" s="114"/>
      <c r="I93" s="114"/>
      <c r="J93" s="125">
        <v>5462.79</v>
      </c>
      <c r="K93" s="114"/>
      <c r="L93" s="125">
        <v>10794.66</v>
      </c>
      <c r="M93" s="114"/>
      <c r="N93" s="116"/>
    </row>
    <row r="94" spans="1:14" x14ac:dyDescent="0.25">
      <c r="A94" s="105"/>
      <c r="B94" s="104"/>
      <c r="C94" s="237" t="s">
        <v>104</v>
      </c>
      <c r="D94" s="237"/>
      <c r="E94" s="237"/>
      <c r="F94" s="107"/>
      <c r="G94" s="107"/>
      <c r="H94" s="107"/>
      <c r="I94" s="107"/>
      <c r="J94" s="104"/>
      <c r="K94" s="107"/>
      <c r="L94" s="123">
        <v>4909.17</v>
      </c>
      <c r="M94" s="107"/>
      <c r="N94" s="111">
        <v>167108</v>
      </c>
    </row>
    <row r="95" spans="1:14" ht="33.75" x14ac:dyDescent="0.25">
      <c r="A95" s="105"/>
      <c r="B95" s="104" t="s">
        <v>146</v>
      </c>
      <c r="C95" s="237" t="s">
        <v>147</v>
      </c>
      <c r="D95" s="237"/>
      <c r="E95" s="237"/>
      <c r="F95" s="107" t="s">
        <v>107</v>
      </c>
      <c r="G95" s="117">
        <v>110</v>
      </c>
      <c r="H95" s="107"/>
      <c r="I95" s="117">
        <v>110</v>
      </c>
      <c r="J95" s="104"/>
      <c r="K95" s="107"/>
      <c r="L95" s="123">
        <v>5400.09</v>
      </c>
      <c r="M95" s="107"/>
      <c r="N95" s="111">
        <v>183819</v>
      </c>
    </row>
    <row r="96" spans="1:14" ht="56.25" x14ac:dyDescent="0.25">
      <c r="A96" s="105"/>
      <c r="B96" s="104" t="s">
        <v>148</v>
      </c>
      <c r="C96" s="237" t="s">
        <v>149</v>
      </c>
      <c r="D96" s="237"/>
      <c r="E96" s="237"/>
      <c r="F96" s="107" t="s">
        <v>107</v>
      </c>
      <c r="G96" s="117">
        <v>57</v>
      </c>
      <c r="H96" s="110">
        <v>0.85</v>
      </c>
      <c r="I96" s="110">
        <v>48.45</v>
      </c>
      <c r="J96" s="104"/>
      <c r="K96" s="107"/>
      <c r="L96" s="123">
        <v>2378.4899999999998</v>
      </c>
      <c r="M96" s="107"/>
      <c r="N96" s="111">
        <v>80964</v>
      </c>
    </row>
    <row r="97" spans="1:14" x14ac:dyDescent="0.25">
      <c r="A97" s="118"/>
      <c r="B97" s="119"/>
      <c r="C97" s="238" t="s">
        <v>110</v>
      </c>
      <c r="D97" s="238"/>
      <c r="E97" s="238"/>
      <c r="F97" s="99"/>
      <c r="G97" s="99"/>
      <c r="H97" s="99"/>
      <c r="I97" s="99"/>
      <c r="J97" s="101"/>
      <c r="K97" s="99"/>
      <c r="L97" s="120">
        <v>18573.240000000002</v>
      </c>
      <c r="M97" s="114"/>
      <c r="N97" s="121">
        <v>461118</v>
      </c>
    </row>
    <row r="98" spans="1:14" ht="28.5" customHeight="1" x14ac:dyDescent="0.25">
      <c r="A98" s="97" t="s">
        <v>150</v>
      </c>
      <c r="B98" s="98" t="s">
        <v>135</v>
      </c>
      <c r="C98" s="238" t="s">
        <v>151</v>
      </c>
      <c r="D98" s="238"/>
      <c r="E98" s="238"/>
      <c r="F98" s="99" t="s">
        <v>152</v>
      </c>
      <c r="G98" s="99"/>
      <c r="H98" s="99"/>
      <c r="I98" s="140">
        <v>186.3</v>
      </c>
      <c r="J98" s="135">
        <v>906.8</v>
      </c>
      <c r="K98" s="99"/>
      <c r="L98" s="120">
        <v>42234.25</v>
      </c>
      <c r="M98" s="141">
        <v>4</v>
      </c>
      <c r="N98" s="121">
        <v>168937</v>
      </c>
    </row>
    <row r="99" spans="1:14" x14ac:dyDescent="0.25">
      <c r="A99" s="118"/>
      <c r="B99" s="119"/>
      <c r="C99" s="238" t="s">
        <v>110</v>
      </c>
      <c r="D99" s="238"/>
      <c r="E99" s="238"/>
      <c r="F99" s="99"/>
      <c r="G99" s="99"/>
      <c r="H99" s="99"/>
      <c r="I99" s="99"/>
      <c r="J99" s="101"/>
      <c r="K99" s="99"/>
      <c r="L99" s="120">
        <v>42234.25</v>
      </c>
      <c r="M99" s="114"/>
      <c r="N99" s="121">
        <v>168937</v>
      </c>
    </row>
    <row r="100" spans="1:14" x14ac:dyDescent="0.25">
      <c r="A100" s="97" t="s">
        <v>153</v>
      </c>
      <c r="B100" s="98" t="s">
        <v>135</v>
      </c>
      <c r="C100" s="238" t="s">
        <v>139</v>
      </c>
      <c r="D100" s="238"/>
      <c r="E100" s="238"/>
      <c r="F100" s="99" t="s">
        <v>137</v>
      </c>
      <c r="G100" s="99"/>
      <c r="H100" s="99"/>
      <c r="I100" s="136">
        <v>2.38</v>
      </c>
      <c r="J100" s="120">
        <v>18000</v>
      </c>
      <c r="K100" s="99"/>
      <c r="L100" s="120">
        <v>42840</v>
      </c>
      <c r="M100" s="99"/>
      <c r="N100" s="121">
        <v>42840</v>
      </c>
    </row>
    <row r="101" spans="1:14" x14ac:dyDescent="0.25">
      <c r="A101" s="118"/>
      <c r="B101" s="119"/>
      <c r="C101" s="238" t="s">
        <v>110</v>
      </c>
      <c r="D101" s="238"/>
      <c r="E101" s="238"/>
      <c r="F101" s="99"/>
      <c r="G101" s="99"/>
      <c r="H101" s="99"/>
      <c r="I101" s="99"/>
      <c r="J101" s="101"/>
      <c r="K101" s="99"/>
      <c r="L101" s="120">
        <v>42840</v>
      </c>
      <c r="M101" s="114"/>
      <c r="N101" s="121">
        <v>42840</v>
      </c>
    </row>
    <row r="102" spans="1:14" x14ac:dyDescent="0.25">
      <c r="A102" s="97" t="s">
        <v>154</v>
      </c>
      <c r="B102" s="98" t="s">
        <v>135</v>
      </c>
      <c r="C102" s="238" t="s">
        <v>136</v>
      </c>
      <c r="D102" s="238"/>
      <c r="E102" s="238"/>
      <c r="F102" s="99" t="s">
        <v>137</v>
      </c>
      <c r="G102" s="99"/>
      <c r="H102" s="99"/>
      <c r="I102" s="136">
        <v>0.75</v>
      </c>
      <c r="J102" s="120">
        <v>18000</v>
      </c>
      <c r="K102" s="99"/>
      <c r="L102" s="120">
        <v>13500</v>
      </c>
      <c r="M102" s="99"/>
      <c r="N102" s="121">
        <v>13500</v>
      </c>
    </row>
    <row r="103" spans="1:14" x14ac:dyDescent="0.25">
      <c r="A103" s="118"/>
      <c r="B103" s="119"/>
      <c r="C103" s="238" t="s">
        <v>110</v>
      </c>
      <c r="D103" s="238"/>
      <c r="E103" s="238"/>
      <c r="F103" s="99"/>
      <c r="G103" s="99"/>
      <c r="H103" s="99"/>
      <c r="I103" s="99"/>
      <c r="J103" s="101"/>
      <c r="K103" s="99"/>
      <c r="L103" s="120">
        <v>13500</v>
      </c>
      <c r="M103" s="114"/>
      <c r="N103" s="121">
        <v>13500</v>
      </c>
    </row>
    <row r="104" spans="1:14" x14ac:dyDescent="0.25">
      <c r="A104" s="97" t="s">
        <v>155</v>
      </c>
      <c r="B104" s="98" t="s">
        <v>156</v>
      </c>
      <c r="C104" s="238" t="s">
        <v>157</v>
      </c>
      <c r="D104" s="238"/>
      <c r="E104" s="238"/>
      <c r="F104" s="99" t="s">
        <v>528</v>
      </c>
      <c r="G104" s="99"/>
      <c r="H104" s="99"/>
      <c r="I104" s="133">
        <v>0.17749999999999999</v>
      </c>
      <c r="J104" s="101"/>
      <c r="K104" s="99"/>
      <c r="L104" s="101"/>
      <c r="M104" s="99"/>
      <c r="N104" s="102"/>
    </row>
    <row r="105" spans="1:14" ht="45" x14ac:dyDescent="0.25">
      <c r="A105" s="103"/>
      <c r="B105" s="104" t="s">
        <v>97</v>
      </c>
      <c r="C105" s="237" t="s">
        <v>246</v>
      </c>
      <c r="D105" s="237"/>
      <c r="E105" s="237"/>
      <c r="F105" s="237"/>
      <c r="G105" s="237"/>
      <c r="H105" s="237"/>
      <c r="I105" s="237"/>
      <c r="J105" s="237"/>
      <c r="K105" s="237"/>
      <c r="L105" s="237"/>
      <c r="M105" s="237"/>
      <c r="N105" s="239"/>
    </row>
    <row r="106" spans="1:14" x14ac:dyDescent="0.25">
      <c r="A106" s="105"/>
      <c r="B106" s="106">
        <v>1</v>
      </c>
      <c r="C106" s="237" t="s">
        <v>99</v>
      </c>
      <c r="D106" s="237"/>
      <c r="E106" s="237"/>
      <c r="F106" s="107"/>
      <c r="G106" s="107"/>
      <c r="H106" s="107"/>
      <c r="I106" s="107"/>
      <c r="J106" s="108">
        <v>767.72</v>
      </c>
      <c r="K106" s="109">
        <v>1.2</v>
      </c>
      <c r="L106" s="108">
        <v>163.52000000000001</v>
      </c>
      <c r="M106" s="110">
        <v>34.04</v>
      </c>
      <c r="N106" s="111">
        <v>5566</v>
      </c>
    </row>
    <row r="107" spans="1:14" x14ac:dyDescent="0.25">
      <c r="A107" s="105"/>
      <c r="B107" s="106">
        <v>2</v>
      </c>
      <c r="C107" s="237" t="s">
        <v>100</v>
      </c>
      <c r="D107" s="237"/>
      <c r="E107" s="237"/>
      <c r="F107" s="107"/>
      <c r="G107" s="107"/>
      <c r="H107" s="107"/>
      <c r="I107" s="107"/>
      <c r="J107" s="108">
        <v>111.33</v>
      </c>
      <c r="K107" s="109">
        <v>1.2</v>
      </c>
      <c r="L107" s="108">
        <v>23.71</v>
      </c>
      <c r="M107" s="110">
        <v>18.809999999999999</v>
      </c>
      <c r="N107" s="122">
        <v>446</v>
      </c>
    </row>
    <row r="108" spans="1:14" x14ac:dyDescent="0.25">
      <c r="A108" s="105"/>
      <c r="B108" s="106">
        <v>4</v>
      </c>
      <c r="C108" s="237" t="s">
        <v>120</v>
      </c>
      <c r="D108" s="237"/>
      <c r="E108" s="237"/>
      <c r="F108" s="107"/>
      <c r="G108" s="107"/>
      <c r="H108" s="107"/>
      <c r="I108" s="107"/>
      <c r="J108" s="123">
        <v>7379.39</v>
      </c>
      <c r="K108" s="107"/>
      <c r="L108" s="108">
        <v>11.33</v>
      </c>
      <c r="M108" s="110">
        <v>5.51</v>
      </c>
      <c r="N108" s="122">
        <v>62</v>
      </c>
    </row>
    <row r="109" spans="1:14" x14ac:dyDescent="0.25">
      <c r="A109" s="105"/>
      <c r="B109" s="104"/>
      <c r="C109" s="237" t="s">
        <v>101</v>
      </c>
      <c r="D109" s="237"/>
      <c r="E109" s="237"/>
      <c r="F109" s="107" t="s">
        <v>102</v>
      </c>
      <c r="G109" s="117">
        <v>68</v>
      </c>
      <c r="H109" s="109">
        <v>1.2</v>
      </c>
      <c r="I109" s="208">
        <v>14.484</v>
      </c>
      <c r="J109" s="104"/>
      <c r="K109" s="107"/>
      <c r="L109" s="104"/>
      <c r="M109" s="107"/>
      <c r="N109" s="112"/>
    </row>
    <row r="110" spans="1:14" x14ac:dyDescent="0.25">
      <c r="A110" s="105"/>
      <c r="B110" s="104"/>
      <c r="C110" s="236" t="s">
        <v>103</v>
      </c>
      <c r="D110" s="236"/>
      <c r="E110" s="236"/>
      <c r="F110" s="114"/>
      <c r="G110" s="114"/>
      <c r="H110" s="114"/>
      <c r="I110" s="114"/>
      <c r="J110" s="115">
        <v>942.9</v>
      </c>
      <c r="K110" s="114"/>
      <c r="L110" s="115">
        <v>198.56</v>
      </c>
      <c r="M110" s="114"/>
      <c r="N110" s="116"/>
    </row>
    <row r="111" spans="1:14" x14ac:dyDescent="0.25">
      <c r="A111" s="105"/>
      <c r="B111" s="104"/>
      <c r="C111" s="237" t="s">
        <v>104</v>
      </c>
      <c r="D111" s="237"/>
      <c r="E111" s="237"/>
      <c r="F111" s="107"/>
      <c r="G111" s="107"/>
      <c r="H111" s="107"/>
      <c r="I111" s="107"/>
      <c r="J111" s="104"/>
      <c r="K111" s="107"/>
      <c r="L111" s="108">
        <v>163.52000000000001</v>
      </c>
      <c r="M111" s="107"/>
      <c r="N111" s="111">
        <v>5566</v>
      </c>
    </row>
    <row r="112" spans="1:14" ht="33.75" x14ac:dyDescent="0.25">
      <c r="A112" s="105"/>
      <c r="B112" s="104" t="s">
        <v>130</v>
      </c>
      <c r="C112" s="237" t="s">
        <v>131</v>
      </c>
      <c r="D112" s="237"/>
      <c r="E112" s="237"/>
      <c r="F112" s="107" t="s">
        <v>107</v>
      </c>
      <c r="G112" s="117">
        <v>109</v>
      </c>
      <c r="H112" s="107"/>
      <c r="I112" s="117">
        <v>109</v>
      </c>
      <c r="J112" s="104"/>
      <c r="K112" s="107"/>
      <c r="L112" s="108">
        <v>178.24</v>
      </c>
      <c r="M112" s="107"/>
      <c r="N112" s="111">
        <v>6067</v>
      </c>
    </row>
    <row r="113" spans="1:14" ht="56.25" x14ac:dyDescent="0.25">
      <c r="A113" s="105"/>
      <c r="B113" s="104" t="s">
        <v>132</v>
      </c>
      <c r="C113" s="237" t="s">
        <v>133</v>
      </c>
      <c r="D113" s="237"/>
      <c r="E113" s="237"/>
      <c r="F113" s="107" t="s">
        <v>107</v>
      </c>
      <c r="G113" s="117">
        <v>55</v>
      </c>
      <c r="H113" s="110">
        <v>0.85</v>
      </c>
      <c r="I113" s="110">
        <v>46.75</v>
      </c>
      <c r="J113" s="104"/>
      <c r="K113" s="107"/>
      <c r="L113" s="108">
        <v>76.45</v>
      </c>
      <c r="M113" s="107"/>
      <c r="N113" s="111">
        <v>2602</v>
      </c>
    </row>
    <row r="114" spans="1:14" x14ac:dyDescent="0.25">
      <c r="A114" s="118"/>
      <c r="B114" s="119"/>
      <c r="C114" s="238" t="s">
        <v>110</v>
      </c>
      <c r="D114" s="238"/>
      <c r="E114" s="238"/>
      <c r="F114" s="99"/>
      <c r="G114" s="99"/>
      <c r="H114" s="99"/>
      <c r="I114" s="99"/>
      <c r="J114" s="101"/>
      <c r="K114" s="99"/>
      <c r="L114" s="135">
        <v>453.25</v>
      </c>
      <c r="M114" s="114"/>
      <c r="N114" s="121">
        <v>14743</v>
      </c>
    </row>
    <row r="115" spans="1:14" x14ac:dyDescent="0.25">
      <c r="A115" s="97" t="s">
        <v>159</v>
      </c>
      <c r="B115" s="98" t="s">
        <v>160</v>
      </c>
      <c r="C115" s="238" t="s">
        <v>161</v>
      </c>
      <c r="D115" s="238"/>
      <c r="E115" s="238"/>
      <c r="F115" s="99" t="s">
        <v>528</v>
      </c>
      <c r="G115" s="99"/>
      <c r="H115" s="99"/>
      <c r="I115" s="133">
        <v>6.3799999999999996E-2</v>
      </c>
      <c r="J115" s="101"/>
      <c r="K115" s="99"/>
      <c r="L115" s="101"/>
      <c r="M115" s="99"/>
      <c r="N115" s="102"/>
    </row>
    <row r="116" spans="1:14" ht="33.75" x14ac:dyDescent="0.25">
      <c r="A116" s="103"/>
      <c r="B116" s="104" t="s">
        <v>144</v>
      </c>
      <c r="C116" s="237" t="s">
        <v>145</v>
      </c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9"/>
    </row>
    <row r="117" spans="1:14" ht="45" x14ac:dyDescent="0.25">
      <c r="A117" s="103"/>
      <c r="B117" s="104" t="s">
        <v>97</v>
      </c>
      <c r="C117" s="237" t="s">
        <v>246</v>
      </c>
      <c r="D117" s="237"/>
      <c r="E117" s="237"/>
      <c r="F117" s="237"/>
      <c r="G117" s="237"/>
      <c r="H117" s="237"/>
      <c r="I117" s="237"/>
      <c r="J117" s="237"/>
      <c r="K117" s="237"/>
      <c r="L117" s="237"/>
      <c r="M117" s="237"/>
      <c r="N117" s="239"/>
    </row>
    <row r="118" spans="1:14" x14ac:dyDescent="0.25">
      <c r="A118" s="105"/>
      <c r="B118" s="106">
        <v>1</v>
      </c>
      <c r="C118" s="237" t="s">
        <v>99</v>
      </c>
      <c r="D118" s="237"/>
      <c r="E118" s="237"/>
      <c r="F118" s="107"/>
      <c r="G118" s="107"/>
      <c r="H118" s="107"/>
      <c r="I118" s="107"/>
      <c r="J118" s="123">
        <v>1614.47</v>
      </c>
      <c r="K118" s="110">
        <v>1.38</v>
      </c>
      <c r="L118" s="108">
        <v>142.13999999999999</v>
      </c>
      <c r="M118" s="110">
        <v>34.04</v>
      </c>
      <c r="N118" s="111">
        <v>4838</v>
      </c>
    </row>
    <row r="119" spans="1:14" x14ac:dyDescent="0.25">
      <c r="A119" s="105"/>
      <c r="B119" s="106">
        <v>2</v>
      </c>
      <c r="C119" s="237" t="s">
        <v>100</v>
      </c>
      <c r="D119" s="237"/>
      <c r="E119" s="237"/>
      <c r="F119" s="107"/>
      <c r="G119" s="107"/>
      <c r="H119" s="107"/>
      <c r="I119" s="107"/>
      <c r="J119" s="108">
        <v>96.35</v>
      </c>
      <c r="K119" s="109">
        <v>1.5</v>
      </c>
      <c r="L119" s="108">
        <v>9.2200000000000006</v>
      </c>
      <c r="M119" s="110">
        <v>18.670000000000002</v>
      </c>
      <c r="N119" s="122">
        <v>172</v>
      </c>
    </row>
    <row r="120" spans="1:14" x14ac:dyDescent="0.25">
      <c r="A120" s="105"/>
      <c r="B120" s="106">
        <v>4</v>
      </c>
      <c r="C120" s="237" t="s">
        <v>120</v>
      </c>
      <c r="D120" s="237"/>
      <c r="E120" s="237"/>
      <c r="F120" s="107"/>
      <c r="G120" s="107"/>
      <c r="H120" s="107"/>
      <c r="I120" s="107"/>
      <c r="J120" s="123">
        <v>5593.46</v>
      </c>
      <c r="K120" s="107"/>
      <c r="L120" s="108">
        <v>3.58</v>
      </c>
      <c r="M120" s="110">
        <v>6.28</v>
      </c>
      <c r="N120" s="122">
        <v>22</v>
      </c>
    </row>
    <row r="121" spans="1:14" x14ac:dyDescent="0.25">
      <c r="A121" s="105"/>
      <c r="B121" s="104"/>
      <c r="C121" s="237" t="s">
        <v>101</v>
      </c>
      <c r="D121" s="237"/>
      <c r="E121" s="237"/>
      <c r="F121" s="107" t="s">
        <v>102</v>
      </c>
      <c r="G121" s="117">
        <v>143</v>
      </c>
      <c r="H121" s="110">
        <v>1.38</v>
      </c>
      <c r="I121" s="124">
        <v>12.590292</v>
      </c>
      <c r="J121" s="104"/>
      <c r="K121" s="107"/>
      <c r="L121" s="104"/>
      <c r="M121" s="107"/>
      <c r="N121" s="112"/>
    </row>
    <row r="122" spans="1:14" x14ac:dyDescent="0.25">
      <c r="A122" s="105"/>
      <c r="B122" s="104"/>
      <c r="C122" s="236" t="s">
        <v>103</v>
      </c>
      <c r="D122" s="236"/>
      <c r="E122" s="236"/>
      <c r="F122" s="114"/>
      <c r="G122" s="114"/>
      <c r="H122" s="114"/>
      <c r="I122" s="114"/>
      <c r="J122" s="125">
        <v>1766.89</v>
      </c>
      <c r="K122" s="114"/>
      <c r="L122" s="115">
        <v>154.94</v>
      </c>
      <c r="M122" s="114"/>
      <c r="N122" s="116"/>
    </row>
    <row r="123" spans="1:14" x14ac:dyDescent="0.25">
      <c r="A123" s="105"/>
      <c r="B123" s="104"/>
      <c r="C123" s="237" t="s">
        <v>104</v>
      </c>
      <c r="D123" s="237"/>
      <c r="E123" s="237"/>
      <c r="F123" s="107"/>
      <c r="G123" s="107"/>
      <c r="H123" s="107"/>
      <c r="I123" s="107"/>
      <c r="J123" s="104"/>
      <c r="K123" s="107"/>
      <c r="L123" s="108">
        <v>142.13999999999999</v>
      </c>
      <c r="M123" s="107"/>
      <c r="N123" s="111">
        <v>4838</v>
      </c>
    </row>
    <row r="124" spans="1:14" ht="33.75" x14ac:dyDescent="0.25">
      <c r="A124" s="105"/>
      <c r="B124" s="104" t="s">
        <v>130</v>
      </c>
      <c r="C124" s="237" t="s">
        <v>131</v>
      </c>
      <c r="D124" s="237"/>
      <c r="E124" s="237"/>
      <c r="F124" s="107" t="s">
        <v>107</v>
      </c>
      <c r="G124" s="117">
        <v>109</v>
      </c>
      <c r="H124" s="107"/>
      <c r="I124" s="117">
        <v>109</v>
      </c>
      <c r="J124" s="104"/>
      <c r="K124" s="107"/>
      <c r="L124" s="108">
        <v>154.93</v>
      </c>
      <c r="M124" s="107"/>
      <c r="N124" s="111">
        <v>5273</v>
      </c>
    </row>
    <row r="125" spans="1:14" ht="56.25" x14ac:dyDescent="0.25">
      <c r="A125" s="105"/>
      <c r="B125" s="104" t="s">
        <v>132</v>
      </c>
      <c r="C125" s="237" t="s">
        <v>133</v>
      </c>
      <c r="D125" s="237"/>
      <c r="E125" s="237"/>
      <c r="F125" s="107" t="s">
        <v>107</v>
      </c>
      <c r="G125" s="117">
        <v>55</v>
      </c>
      <c r="H125" s="110">
        <v>0.85</v>
      </c>
      <c r="I125" s="110">
        <v>46.75</v>
      </c>
      <c r="J125" s="104"/>
      <c r="K125" s="107"/>
      <c r="L125" s="108">
        <v>66.45</v>
      </c>
      <c r="M125" s="107"/>
      <c r="N125" s="111">
        <v>2262</v>
      </c>
    </row>
    <row r="126" spans="1:14" x14ac:dyDescent="0.25">
      <c r="A126" s="118"/>
      <c r="B126" s="119"/>
      <c r="C126" s="238" t="s">
        <v>110</v>
      </c>
      <c r="D126" s="238"/>
      <c r="E126" s="238"/>
      <c r="F126" s="99"/>
      <c r="G126" s="99"/>
      <c r="H126" s="99"/>
      <c r="I126" s="99"/>
      <c r="J126" s="101"/>
      <c r="K126" s="99"/>
      <c r="L126" s="135">
        <v>376.32</v>
      </c>
      <c r="M126" s="114"/>
      <c r="N126" s="121">
        <v>12567</v>
      </c>
    </row>
    <row r="127" spans="1:14" x14ac:dyDescent="0.25">
      <c r="A127" s="97" t="s">
        <v>162</v>
      </c>
      <c r="B127" s="98" t="s">
        <v>135</v>
      </c>
      <c r="C127" s="238" t="s">
        <v>139</v>
      </c>
      <c r="D127" s="238"/>
      <c r="E127" s="238"/>
      <c r="F127" s="99" t="s">
        <v>137</v>
      </c>
      <c r="G127" s="99"/>
      <c r="H127" s="99"/>
      <c r="I127" s="136">
        <v>0.34</v>
      </c>
      <c r="J127" s="120">
        <v>18000</v>
      </c>
      <c r="K127" s="99"/>
      <c r="L127" s="120">
        <v>6120</v>
      </c>
      <c r="M127" s="99"/>
      <c r="N127" s="121">
        <v>6120</v>
      </c>
    </row>
    <row r="128" spans="1:14" x14ac:dyDescent="0.25">
      <c r="A128" s="118"/>
      <c r="B128" s="119"/>
      <c r="C128" s="238" t="s">
        <v>110</v>
      </c>
      <c r="D128" s="238"/>
      <c r="E128" s="238"/>
      <c r="F128" s="99"/>
      <c r="G128" s="99"/>
      <c r="H128" s="99"/>
      <c r="I128" s="99"/>
      <c r="J128" s="101"/>
      <c r="K128" s="99"/>
      <c r="L128" s="120">
        <v>6120</v>
      </c>
      <c r="M128" s="114"/>
      <c r="N128" s="121">
        <v>6120</v>
      </c>
    </row>
    <row r="129" spans="1:14" ht="48" customHeight="1" x14ac:dyDescent="0.25">
      <c r="A129" s="97" t="s">
        <v>163</v>
      </c>
      <c r="B129" s="98" t="s">
        <v>253</v>
      </c>
      <c r="C129" s="238" t="s">
        <v>165</v>
      </c>
      <c r="D129" s="238"/>
      <c r="E129" s="238"/>
      <c r="F129" s="99" t="s">
        <v>250</v>
      </c>
      <c r="G129" s="99"/>
      <c r="H129" s="99"/>
      <c r="I129" s="133">
        <v>0.24129999999999999</v>
      </c>
      <c r="J129" s="101"/>
      <c r="K129" s="99"/>
      <c r="L129" s="101"/>
      <c r="M129" s="99"/>
      <c r="N129" s="102"/>
    </row>
    <row r="130" spans="1:14" ht="33.75" x14ac:dyDescent="0.25">
      <c r="A130" s="103"/>
      <c r="B130" s="104" t="s">
        <v>144</v>
      </c>
      <c r="C130" s="237" t="s">
        <v>145</v>
      </c>
      <c r="D130" s="237"/>
      <c r="E130" s="237"/>
      <c r="F130" s="237"/>
      <c r="G130" s="237"/>
      <c r="H130" s="237"/>
      <c r="I130" s="237"/>
      <c r="J130" s="237"/>
      <c r="K130" s="237"/>
      <c r="L130" s="237"/>
      <c r="M130" s="237"/>
      <c r="N130" s="239"/>
    </row>
    <row r="131" spans="1:14" ht="45" x14ac:dyDescent="0.25">
      <c r="A131" s="103"/>
      <c r="B131" s="104" t="s">
        <v>97</v>
      </c>
      <c r="C131" s="237" t="s">
        <v>246</v>
      </c>
      <c r="D131" s="237"/>
      <c r="E131" s="237"/>
      <c r="F131" s="237"/>
      <c r="G131" s="237"/>
      <c r="H131" s="237"/>
      <c r="I131" s="237"/>
      <c r="J131" s="237"/>
      <c r="K131" s="237"/>
      <c r="L131" s="237"/>
      <c r="M131" s="237"/>
      <c r="N131" s="239"/>
    </row>
    <row r="132" spans="1:14" x14ac:dyDescent="0.25">
      <c r="A132" s="105"/>
      <c r="B132" s="106">
        <v>1</v>
      </c>
      <c r="C132" s="237" t="s">
        <v>99</v>
      </c>
      <c r="D132" s="237"/>
      <c r="E132" s="237"/>
      <c r="F132" s="107"/>
      <c r="G132" s="107"/>
      <c r="H132" s="107"/>
      <c r="I132" s="107"/>
      <c r="J132" s="108">
        <v>271.33</v>
      </c>
      <c r="K132" s="110">
        <v>1.38</v>
      </c>
      <c r="L132" s="108">
        <v>90.35</v>
      </c>
      <c r="M132" s="110">
        <v>34.04</v>
      </c>
      <c r="N132" s="111">
        <v>3076</v>
      </c>
    </row>
    <row r="133" spans="1:14" x14ac:dyDescent="0.25">
      <c r="A133" s="105"/>
      <c r="B133" s="106">
        <v>2</v>
      </c>
      <c r="C133" s="237" t="s">
        <v>100</v>
      </c>
      <c r="D133" s="237"/>
      <c r="E133" s="237"/>
      <c r="F133" s="107"/>
      <c r="G133" s="107"/>
      <c r="H133" s="107"/>
      <c r="I133" s="107"/>
      <c r="J133" s="108">
        <v>24.22</v>
      </c>
      <c r="K133" s="109">
        <v>1.5</v>
      </c>
      <c r="L133" s="108">
        <v>8.77</v>
      </c>
      <c r="M133" s="110">
        <v>18.91</v>
      </c>
      <c r="N133" s="122">
        <v>166</v>
      </c>
    </row>
    <row r="134" spans="1:14" x14ac:dyDescent="0.25">
      <c r="A134" s="105"/>
      <c r="B134" s="106">
        <v>4</v>
      </c>
      <c r="C134" s="237" t="s">
        <v>120</v>
      </c>
      <c r="D134" s="237"/>
      <c r="E134" s="237"/>
      <c r="F134" s="107"/>
      <c r="G134" s="107"/>
      <c r="H134" s="107"/>
      <c r="I134" s="107"/>
      <c r="J134" s="123">
        <v>12981.77</v>
      </c>
      <c r="K134" s="107"/>
      <c r="L134" s="108">
        <v>0</v>
      </c>
      <c r="M134" s="110">
        <v>7.79</v>
      </c>
      <c r="N134" s="112"/>
    </row>
    <row r="135" spans="1:14" x14ac:dyDescent="0.25">
      <c r="A135" s="105"/>
      <c r="B135" s="104"/>
      <c r="C135" s="237" t="s">
        <v>101</v>
      </c>
      <c r="D135" s="237"/>
      <c r="E135" s="237"/>
      <c r="F135" s="107" t="s">
        <v>102</v>
      </c>
      <c r="G135" s="109">
        <v>25.1</v>
      </c>
      <c r="H135" s="110">
        <v>1.38</v>
      </c>
      <c r="I135" s="134">
        <v>8.3581494000000003</v>
      </c>
      <c r="J135" s="104"/>
      <c r="K135" s="107"/>
      <c r="L135" s="104"/>
      <c r="M135" s="107"/>
      <c r="N135" s="112"/>
    </row>
    <row r="136" spans="1:14" x14ac:dyDescent="0.25">
      <c r="A136" s="105"/>
      <c r="B136" s="104"/>
      <c r="C136" s="236" t="s">
        <v>103</v>
      </c>
      <c r="D136" s="236"/>
      <c r="E136" s="236"/>
      <c r="F136" s="114"/>
      <c r="G136" s="114"/>
      <c r="H136" s="114"/>
      <c r="I136" s="114"/>
      <c r="J136" s="115">
        <v>295.54000000000002</v>
      </c>
      <c r="K136" s="114"/>
      <c r="L136" s="115">
        <v>99.12</v>
      </c>
      <c r="M136" s="114"/>
      <c r="N136" s="116"/>
    </row>
    <row r="137" spans="1:14" x14ac:dyDescent="0.25">
      <c r="A137" s="105"/>
      <c r="B137" s="104"/>
      <c r="C137" s="237" t="s">
        <v>104</v>
      </c>
      <c r="D137" s="237"/>
      <c r="E137" s="237"/>
      <c r="F137" s="107"/>
      <c r="G137" s="107"/>
      <c r="H137" s="107"/>
      <c r="I137" s="107"/>
      <c r="J137" s="104"/>
      <c r="K137" s="107"/>
      <c r="L137" s="108">
        <v>90.35</v>
      </c>
      <c r="M137" s="107"/>
      <c r="N137" s="111">
        <v>3076</v>
      </c>
    </row>
    <row r="138" spans="1:14" ht="33.75" x14ac:dyDescent="0.25">
      <c r="A138" s="105"/>
      <c r="B138" s="104" t="s">
        <v>130</v>
      </c>
      <c r="C138" s="237" t="s">
        <v>131</v>
      </c>
      <c r="D138" s="237"/>
      <c r="E138" s="237"/>
      <c r="F138" s="107" t="s">
        <v>107</v>
      </c>
      <c r="G138" s="117">
        <v>109</v>
      </c>
      <c r="H138" s="107"/>
      <c r="I138" s="117">
        <v>109</v>
      </c>
      <c r="J138" s="104"/>
      <c r="K138" s="107"/>
      <c r="L138" s="108">
        <v>98.48</v>
      </c>
      <c r="M138" s="107"/>
      <c r="N138" s="111">
        <v>3353</v>
      </c>
    </row>
    <row r="139" spans="1:14" ht="56.25" x14ac:dyDescent="0.25">
      <c r="A139" s="105"/>
      <c r="B139" s="104" t="s">
        <v>132</v>
      </c>
      <c r="C139" s="237" t="s">
        <v>133</v>
      </c>
      <c r="D139" s="237"/>
      <c r="E139" s="237"/>
      <c r="F139" s="107" t="s">
        <v>107</v>
      </c>
      <c r="G139" s="117">
        <v>55</v>
      </c>
      <c r="H139" s="110">
        <v>0.85</v>
      </c>
      <c r="I139" s="110">
        <v>46.75</v>
      </c>
      <c r="J139" s="104"/>
      <c r="K139" s="107"/>
      <c r="L139" s="108">
        <v>42.24</v>
      </c>
      <c r="M139" s="107"/>
      <c r="N139" s="111">
        <v>1438</v>
      </c>
    </row>
    <row r="140" spans="1:14" x14ac:dyDescent="0.25">
      <c r="A140" s="118"/>
      <c r="B140" s="119"/>
      <c r="C140" s="238" t="s">
        <v>110</v>
      </c>
      <c r="D140" s="238"/>
      <c r="E140" s="238"/>
      <c r="F140" s="99"/>
      <c r="G140" s="99"/>
      <c r="H140" s="99"/>
      <c r="I140" s="99"/>
      <c r="J140" s="101"/>
      <c r="K140" s="99"/>
      <c r="L140" s="135">
        <v>239.84</v>
      </c>
      <c r="M140" s="114"/>
      <c r="N140" s="121">
        <v>8033</v>
      </c>
    </row>
    <row r="141" spans="1:14" ht="28.5" customHeight="1" x14ac:dyDescent="0.25">
      <c r="A141" s="97" t="s">
        <v>166</v>
      </c>
      <c r="B141" s="98" t="s">
        <v>135</v>
      </c>
      <c r="C141" s="238" t="s">
        <v>167</v>
      </c>
      <c r="D141" s="238"/>
      <c r="E141" s="238"/>
      <c r="F141" s="99" t="s">
        <v>152</v>
      </c>
      <c r="G141" s="99"/>
      <c r="H141" s="99"/>
      <c r="I141" s="136">
        <v>27.75</v>
      </c>
      <c r="J141" s="135">
        <v>766.22</v>
      </c>
      <c r="K141" s="99"/>
      <c r="L141" s="120">
        <v>5452.05</v>
      </c>
      <c r="M141" s="140">
        <v>3.9</v>
      </c>
      <c r="N141" s="121">
        <v>21263</v>
      </c>
    </row>
    <row r="142" spans="1:14" x14ac:dyDescent="0.25">
      <c r="A142" s="118"/>
      <c r="B142" s="119"/>
      <c r="C142" s="238" t="s">
        <v>110</v>
      </c>
      <c r="D142" s="238"/>
      <c r="E142" s="238"/>
      <c r="F142" s="99"/>
      <c r="G142" s="99"/>
      <c r="H142" s="99"/>
      <c r="I142" s="99"/>
      <c r="J142" s="101"/>
      <c r="K142" s="99"/>
      <c r="L142" s="120">
        <v>5452.05</v>
      </c>
      <c r="M142" s="114"/>
      <c r="N142" s="121">
        <v>21263</v>
      </c>
    </row>
    <row r="143" spans="1:14" ht="27.75" customHeight="1" x14ac:dyDescent="0.25">
      <c r="A143" s="97" t="s">
        <v>168</v>
      </c>
      <c r="B143" s="98" t="s">
        <v>169</v>
      </c>
      <c r="C143" s="238" t="s">
        <v>170</v>
      </c>
      <c r="D143" s="238"/>
      <c r="E143" s="238"/>
      <c r="F143" s="99" t="s">
        <v>171</v>
      </c>
      <c r="G143" s="99"/>
      <c r="H143" s="99"/>
      <c r="I143" s="141">
        <v>1676</v>
      </c>
      <c r="J143" s="135">
        <v>0.28000000000000003</v>
      </c>
      <c r="K143" s="99"/>
      <c r="L143" s="135">
        <v>469.28</v>
      </c>
      <c r="M143" s="136">
        <v>16.21</v>
      </c>
      <c r="N143" s="121">
        <v>7607</v>
      </c>
    </row>
    <row r="144" spans="1:14" x14ac:dyDescent="0.25">
      <c r="A144" s="118"/>
      <c r="B144" s="119"/>
      <c r="C144" s="238" t="s">
        <v>110</v>
      </c>
      <c r="D144" s="238"/>
      <c r="E144" s="238"/>
      <c r="F144" s="99"/>
      <c r="G144" s="99"/>
      <c r="H144" s="99"/>
      <c r="I144" s="99"/>
      <c r="J144" s="101"/>
      <c r="K144" s="99"/>
      <c r="L144" s="135">
        <v>469.28</v>
      </c>
      <c r="M144" s="114"/>
      <c r="N144" s="121">
        <v>7607</v>
      </c>
    </row>
    <row r="145" spans="1:14" x14ac:dyDescent="0.25">
      <c r="A145" s="129"/>
      <c r="B145" s="101"/>
      <c r="C145" s="238" t="s">
        <v>218</v>
      </c>
      <c r="D145" s="238"/>
      <c r="E145" s="238"/>
      <c r="F145" s="238"/>
      <c r="G145" s="238"/>
      <c r="H145" s="238"/>
      <c r="I145" s="238"/>
      <c r="J145" s="238"/>
      <c r="K145" s="238"/>
      <c r="L145" s="145"/>
      <c r="M145" s="131"/>
      <c r="N145" s="132"/>
    </row>
    <row r="146" spans="1:14" x14ac:dyDescent="0.25">
      <c r="A146" s="146"/>
      <c r="B146" s="104"/>
      <c r="C146" s="237" t="s">
        <v>219</v>
      </c>
      <c r="D146" s="237"/>
      <c r="E146" s="237"/>
      <c r="F146" s="237"/>
      <c r="G146" s="237"/>
      <c r="H146" s="237"/>
      <c r="I146" s="237"/>
      <c r="J146" s="237"/>
      <c r="K146" s="237"/>
      <c r="L146" s="147">
        <v>209621.53</v>
      </c>
      <c r="M146" s="148"/>
      <c r="N146" s="149">
        <v>639772</v>
      </c>
    </row>
    <row r="147" spans="1:14" hidden="1" x14ac:dyDescent="0.25">
      <c r="A147" s="146"/>
      <c r="B147" s="104"/>
      <c r="C147" s="237" t="s">
        <v>220</v>
      </c>
      <c r="D147" s="237"/>
      <c r="E147" s="237"/>
      <c r="F147" s="237"/>
      <c r="G147" s="237"/>
      <c r="H147" s="237"/>
      <c r="I147" s="237"/>
      <c r="J147" s="237"/>
      <c r="K147" s="237"/>
      <c r="L147" s="150"/>
      <c r="M147" s="148"/>
      <c r="N147" s="151"/>
    </row>
    <row r="148" spans="1:14" hidden="1" x14ac:dyDescent="0.25">
      <c r="A148" s="146"/>
      <c r="B148" s="104"/>
      <c r="C148" s="237" t="s">
        <v>221</v>
      </c>
      <c r="D148" s="237"/>
      <c r="E148" s="237"/>
      <c r="F148" s="237"/>
      <c r="G148" s="237"/>
      <c r="H148" s="237"/>
      <c r="I148" s="237"/>
      <c r="J148" s="237"/>
      <c r="K148" s="237"/>
      <c r="L148" s="147">
        <v>6737.74</v>
      </c>
      <c r="M148" s="148"/>
      <c r="N148" s="149">
        <v>229352</v>
      </c>
    </row>
    <row r="149" spans="1:14" hidden="1" x14ac:dyDescent="0.25">
      <c r="A149" s="146"/>
      <c r="B149" s="104"/>
      <c r="C149" s="237" t="s">
        <v>222</v>
      </c>
      <c r="D149" s="237"/>
      <c r="E149" s="237"/>
      <c r="F149" s="237"/>
      <c r="G149" s="237"/>
      <c r="H149" s="237"/>
      <c r="I149" s="237"/>
      <c r="J149" s="237"/>
      <c r="K149" s="237"/>
      <c r="L149" s="147">
        <v>2334.11</v>
      </c>
      <c r="M149" s="148"/>
      <c r="N149" s="149">
        <v>20834</v>
      </c>
    </row>
    <row r="150" spans="1:14" hidden="1" x14ac:dyDescent="0.25">
      <c r="A150" s="146"/>
      <c r="B150" s="104"/>
      <c r="C150" s="237" t="s">
        <v>223</v>
      </c>
      <c r="D150" s="237"/>
      <c r="E150" s="237"/>
      <c r="F150" s="237"/>
      <c r="G150" s="237"/>
      <c r="H150" s="237"/>
      <c r="I150" s="237"/>
      <c r="J150" s="237"/>
      <c r="K150" s="237"/>
      <c r="L150" s="152">
        <v>84.55</v>
      </c>
      <c r="M150" s="148"/>
      <c r="N150" s="149">
        <v>2878</v>
      </c>
    </row>
    <row r="151" spans="1:14" hidden="1" x14ac:dyDescent="0.25">
      <c r="A151" s="146"/>
      <c r="B151" s="104"/>
      <c r="C151" s="237" t="s">
        <v>224</v>
      </c>
      <c r="D151" s="237"/>
      <c r="E151" s="237"/>
      <c r="F151" s="237"/>
      <c r="G151" s="237"/>
      <c r="H151" s="237"/>
      <c r="I151" s="237"/>
      <c r="J151" s="237"/>
      <c r="K151" s="237"/>
      <c r="L151" s="147">
        <v>200549.68</v>
      </c>
      <c r="M151" s="148"/>
      <c r="N151" s="149">
        <v>389586</v>
      </c>
    </row>
    <row r="152" spans="1:14" x14ac:dyDescent="0.25">
      <c r="A152" s="146"/>
      <c r="B152" s="104"/>
      <c r="C152" s="237" t="s">
        <v>225</v>
      </c>
      <c r="D152" s="237"/>
      <c r="E152" s="237"/>
      <c r="F152" s="237"/>
      <c r="G152" s="237"/>
      <c r="H152" s="237"/>
      <c r="I152" s="237"/>
      <c r="J152" s="237"/>
      <c r="K152" s="237"/>
      <c r="L152" s="147">
        <v>220385.39</v>
      </c>
      <c r="M152" s="148"/>
      <c r="N152" s="149">
        <v>1006173</v>
      </c>
    </row>
    <row r="153" spans="1:14" hidden="1" x14ac:dyDescent="0.25">
      <c r="A153" s="146"/>
      <c r="B153" s="104"/>
      <c r="C153" s="237" t="s">
        <v>220</v>
      </c>
      <c r="D153" s="237"/>
      <c r="E153" s="237"/>
      <c r="F153" s="237"/>
      <c r="G153" s="237"/>
      <c r="H153" s="237"/>
      <c r="I153" s="237"/>
      <c r="J153" s="237"/>
      <c r="K153" s="237"/>
      <c r="L153" s="150"/>
      <c r="M153" s="148"/>
      <c r="N153" s="151"/>
    </row>
    <row r="154" spans="1:14" hidden="1" x14ac:dyDescent="0.25">
      <c r="A154" s="146"/>
      <c r="B154" s="104"/>
      <c r="C154" s="237" t="s">
        <v>226</v>
      </c>
      <c r="D154" s="237"/>
      <c r="E154" s="237"/>
      <c r="F154" s="237"/>
      <c r="G154" s="237"/>
      <c r="H154" s="237"/>
      <c r="I154" s="237"/>
      <c r="J154" s="237"/>
      <c r="K154" s="237"/>
      <c r="L154" s="147">
        <v>6737.74</v>
      </c>
      <c r="M154" s="148"/>
      <c r="N154" s="149">
        <v>229352</v>
      </c>
    </row>
    <row r="155" spans="1:14" hidden="1" x14ac:dyDescent="0.25">
      <c r="A155" s="146"/>
      <c r="B155" s="104"/>
      <c r="C155" s="237" t="s">
        <v>227</v>
      </c>
      <c r="D155" s="237"/>
      <c r="E155" s="237"/>
      <c r="F155" s="237"/>
      <c r="G155" s="237"/>
      <c r="H155" s="237"/>
      <c r="I155" s="237"/>
      <c r="J155" s="237"/>
      <c r="K155" s="237"/>
      <c r="L155" s="147">
        <v>2334.11</v>
      </c>
      <c r="M155" s="148"/>
      <c r="N155" s="149">
        <v>20834</v>
      </c>
    </row>
    <row r="156" spans="1:14" hidden="1" x14ac:dyDescent="0.25">
      <c r="A156" s="146"/>
      <c r="B156" s="104"/>
      <c r="C156" s="237" t="s">
        <v>228</v>
      </c>
      <c r="D156" s="237"/>
      <c r="E156" s="237"/>
      <c r="F156" s="237"/>
      <c r="G156" s="237"/>
      <c r="H156" s="237"/>
      <c r="I156" s="237"/>
      <c r="J156" s="237"/>
      <c r="K156" s="237"/>
      <c r="L156" s="152">
        <v>84.55</v>
      </c>
      <c r="M156" s="148"/>
      <c r="N156" s="149">
        <v>2878</v>
      </c>
    </row>
    <row r="157" spans="1:14" hidden="1" x14ac:dyDescent="0.25">
      <c r="A157" s="146"/>
      <c r="B157" s="104"/>
      <c r="C157" s="237" t="s">
        <v>229</v>
      </c>
      <c r="D157" s="237"/>
      <c r="E157" s="237"/>
      <c r="F157" s="237"/>
      <c r="G157" s="237"/>
      <c r="H157" s="237"/>
      <c r="I157" s="237"/>
      <c r="J157" s="237"/>
      <c r="K157" s="237"/>
      <c r="L157" s="147">
        <v>200549.68</v>
      </c>
      <c r="M157" s="148"/>
      <c r="N157" s="149">
        <v>389586</v>
      </c>
    </row>
    <row r="158" spans="1:14" hidden="1" x14ac:dyDescent="0.25">
      <c r="A158" s="146"/>
      <c r="B158" s="104"/>
      <c r="C158" s="237" t="s">
        <v>230</v>
      </c>
      <c r="D158" s="237"/>
      <c r="E158" s="237"/>
      <c r="F158" s="237"/>
      <c r="G158" s="237"/>
      <c r="H158" s="237"/>
      <c r="I158" s="237"/>
      <c r="J158" s="237"/>
      <c r="K158" s="237"/>
      <c r="L158" s="147">
        <v>7479.51</v>
      </c>
      <c r="M158" s="148"/>
      <c r="N158" s="149">
        <v>254602</v>
      </c>
    </row>
    <row r="159" spans="1:14" hidden="1" x14ac:dyDescent="0.25">
      <c r="A159" s="146"/>
      <c r="B159" s="104"/>
      <c r="C159" s="237" t="s">
        <v>231</v>
      </c>
      <c r="D159" s="237"/>
      <c r="E159" s="237"/>
      <c r="F159" s="237"/>
      <c r="G159" s="237"/>
      <c r="H159" s="237"/>
      <c r="I159" s="237"/>
      <c r="J159" s="237"/>
      <c r="K159" s="237"/>
      <c r="L159" s="147">
        <v>3284.35</v>
      </c>
      <c r="M159" s="148"/>
      <c r="N159" s="149">
        <v>111799</v>
      </c>
    </row>
    <row r="160" spans="1:14" x14ac:dyDescent="0.25">
      <c r="A160" s="146"/>
      <c r="B160" s="104"/>
      <c r="C160" s="237" t="s">
        <v>232</v>
      </c>
      <c r="D160" s="237"/>
      <c r="E160" s="237"/>
      <c r="F160" s="237"/>
      <c r="G160" s="237"/>
      <c r="H160" s="237"/>
      <c r="I160" s="237"/>
      <c r="J160" s="237"/>
      <c r="K160" s="237"/>
      <c r="L160" s="147">
        <v>6822.29</v>
      </c>
      <c r="M160" s="148"/>
      <c r="N160" s="149">
        <v>232230</v>
      </c>
    </row>
    <row r="161" spans="1:14" x14ac:dyDescent="0.25">
      <c r="A161" s="146"/>
      <c r="B161" s="104"/>
      <c r="C161" s="237" t="s">
        <v>233</v>
      </c>
      <c r="D161" s="237"/>
      <c r="E161" s="237"/>
      <c r="F161" s="237"/>
      <c r="G161" s="237"/>
      <c r="H161" s="237"/>
      <c r="I161" s="237"/>
      <c r="J161" s="237"/>
      <c r="K161" s="237"/>
      <c r="L161" s="147">
        <v>7479.51</v>
      </c>
      <c r="M161" s="148"/>
      <c r="N161" s="149">
        <v>254602</v>
      </c>
    </row>
    <row r="162" spans="1:14" x14ac:dyDescent="0.25">
      <c r="A162" s="146"/>
      <c r="B162" s="104"/>
      <c r="C162" s="237" t="s">
        <v>234</v>
      </c>
      <c r="D162" s="237"/>
      <c r="E162" s="237"/>
      <c r="F162" s="237"/>
      <c r="G162" s="237"/>
      <c r="H162" s="237"/>
      <c r="I162" s="237"/>
      <c r="J162" s="237"/>
      <c r="K162" s="237"/>
      <c r="L162" s="147">
        <v>3284.35</v>
      </c>
      <c r="M162" s="148"/>
      <c r="N162" s="149">
        <v>111799</v>
      </c>
    </row>
    <row r="163" spans="1:14" x14ac:dyDescent="0.25">
      <c r="A163" s="146"/>
      <c r="B163" s="104"/>
      <c r="C163" s="237" t="s">
        <v>377</v>
      </c>
      <c r="D163" s="237"/>
      <c r="E163" s="237"/>
      <c r="F163" s="237"/>
      <c r="G163" s="237"/>
      <c r="H163" s="237"/>
      <c r="I163" s="237"/>
      <c r="J163" s="237"/>
      <c r="K163" s="237"/>
      <c r="L163" s="147">
        <v>35316.089999999997</v>
      </c>
      <c r="M163" s="148"/>
      <c r="N163" s="149">
        <v>35316</v>
      </c>
    </row>
    <row r="164" spans="1:14" x14ac:dyDescent="0.25">
      <c r="A164" s="146"/>
      <c r="B164" s="104"/>
      <c r="C164" s="237" t="s">
        <v>235</v>
      </c>
      <c r="D164" s="237"/>
      <c r="E164" s="237"/>
      <c r="F164" s="237"/>
      <c r="G164" s="237"/>
      <c r="H164" s="237"/>
      <c r="I164" s="237"/>
      <c r="J164" s="237"/>
      <c r="K164" s="237"/>
      <c r="L164" s="147">
        <v>3953</v>
      </c>
      <c r="M164" s="148"/>
      <c r="N164" s="149">
        <v>3953</v>
      </c>
    </row>
    <row r="165" spans="1:14" x14ac:dyDescent="0.25">
      <c r="A165" s="146"/>
      <c r="B165" s="128"/>
      <c r="C165" s="255" t="s">
        <v>236</v>
      </c>
      <c r="D165" s="255"/>
      <c r="E165" s="255"/>
      <c r="F165" s="255"/>
      <c r="G165" s="255"/>
      <c r="H165" s="255"/>
      <c r="I165" s="255"/>
      <c r="J165" s="255"/>
      <c r="K165" s="255"/>
      <c r="L165" s="153">
        <v>259654.48</v>
      </c>
      <c r="M165" s="154"/>
      <c r="N165" s="155">
        <v>1045442</v>
      </c>
    </row>
    <row r="166" spans="1:14" x14ac:dyDescent="0.25">
      <c r="A166" s="146"/>
      <c r="B166" s="104"/>
      <c r="C166" s="237" t="s">
        <v>237</v>
      </c>
      <c r="D166" s="237"/>
      <c r="E166" s="237"/>
      <c r="F166" s="237"/>
      <c r="G166" s="237"/>
      <c r="H166" s="237"/>
      <c r="I166" s="237"/>
      <c r="J166" s="237"/>
      <c r="K166" s="237"/>
      <c r="L166" s="147">
        <v>2856.2</v>
      </c>
      <c r="M166" s="148"/>
      <c r="N166" s="149">
        <v>11500</v>
      </c>
    </row>
    <row r="167" spans="1:14" x14ac:dyDescent="0.25">
      <c r="A167" s="146"/>
      <c r="B167" s="128"/>
      <c r="C167" s="255" t="s">
        <v>238</v>
      </c>
      <c r="D167" s="255"/>
      <c r="E167" s="255"/>
      <c r="F167" s="255"/>
      <c r="G167" s="255"/>
      <c r="H167" s="255"/>
      <c r="I167" s="255"/>
      <c r="J167" s="255"/>
      <c r="K167" s="255"/>
      <c r="L167" s="153">
        <v>262510.68</v>
      </c>
      <c r="M167" s="154"/>
      <c r="N167" s="155">
        <v>1056942</v>
      </c>
    </row>
    <row r="168" spans="1:14" x14ac:dyDescent="0.25">
      <c r="A168" s="146"/>
      <c r="B168" s="104"/>
      <c r="C168" s="237" t="s">
        <v>239</v>
      </c>
      <c r="D168" s="237"/>
      <c r="E168" s="237"/>
      <c r="F168" s="237"/>
      <c r="G168" s="237"/>
      <c r="H168" s="237"/>
      <c r="I168" s="237"/>
      <c r="J168" s="237"/>
      <c r="K168" s="237"/>
      <c r="L168" s="147">
        <v>9581.64</v>
      </c>
      <c r="M168" s="148"/>
      <c r="N168" s="149">
        <v>38578</v>
      </c>
    </row>
    <row r="169" spans="1:14" x14ac:dyDescent="0.25">
      <c r="A169" s="146"/>
      <c r="B169" s="128"/>
      <c r="C169" s="255" t="s">
        <v>240</v>
      </c>
      <c r="D169" s="255"/>
      <c r="E169" s="255"/>
      <c r="F169" s="255"/>
      <c r="G169" s="255"/>
      <c r="H169" s="255"/>
      <c r="I169" s="255"/>
      <c r="J169" s="255"/>
      <c r="K169" s="255"/>
      <c r="L169" s="153">
        <v>272092.32</v>
      </c>
      <c r="M169" s="154"/>
      <c r="N169" s="155">
        <v>1095520</v>
      </c>
    </row>
    <row r="170" spans="1:14" x14ac:dyDescent="0.25">
      <c r="A170" s="158"/>
      <c r="B170" s="159"/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</row>
    <row r="172" spans="1:14" x14ac:dyDescent="0.25">
      <c r="A172" s="76"/>
      <c r="B172" s="160"/>
      <c r="C172" s="76"/>
      <c r="D172" s="160"/>
      <c r="E172" s="76"/>
      <c r="F172" s="160"/>
      <c r="G172" s="76"/>
      <c r="H172" s="76"/>
      <c r="I172" s="76"/>
      <c r="J172" s="76"/>
      <c r="K172" s="76"/>
      <c r="L172" s="76"/>
      <c r="M172" s="76"/>
      <c r="N172" s="76"/>
    </row>
  </sheetData>
  <mergeCells count="162">
    <mergeCell ref="C166:K166"/>
    <mergeCell ref="C167:K167"/>
    <mergeCell ref="C168:K168"/>
    <mergeCell ref="C169:K169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E141"/>
    <mergeCell ref="C142:E142"/>
    <mergeCell ref="C143:E143"/>
    <mergeCell ref="C144:E144"/>
    <mergeCell ref="C145:K145"/>
    <mergeCell ref="C136:E136"/>
    <mergeCell ref="C137:E137"/>
    <mergeCell ref="C138:E138"/>
    <mergeCell ref="C139:E139"/>
    <mergeCell ref="C140:E140"/>
    <mergeCell ref="C131:N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N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N105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8:E88"/>
    <mergeCell ref="C89:E89"/>
    <mergeCell ref="C90:E90"/>
    <mergeCell ref="C81:E81"/>
    <mergeCell ref="C82:E82"/>
    <mergeCell ref="C83:E83"/>
    <mergeCell ref="C84:E84"/>
    <mergeCell ref="C85:N85"/>
    <mergeCell ref="C96:E96"/>
    <mergeCell ref="C79:E79"/>
    <mergeCell ref="C80:E80"/>
    <mergeCell ref="C71:E71"/>
    <mergeCell ref="C72:E72"/>
    <mergeCell ref="C73:E73"/>
    <mergeCell ref="C74:E74"/>
    <mergeCell ref="C75:E75"/>
    <mergeCell ref="C86:N86"/>
    <mergeCell ref="C87:E87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A5:N5"/>
    <mergeCell ref="A8:N8"/>
    <mergeCell ref="D1:N1"/>
    <mergeCell ref="A4:N4"/>
    <mergeCell ref="A7:N7"/>
    <mergeCell ref="A11:N11"/>
    <mergeCell ref="A30:N30"/>
    <mergeCell ref="A9:N9"/>
    <mergeCell ref="A12:N12"/>
    <mergeCell ref="B14:F14"/>
    <mergeCell ref="B15:F15"/>
    <mergeCell ref="L22:M22"/>
    <mergeCell ref="L23:M23"/>
    <mergeCell ref="N26:N28"/>
    <mergeCell ref="J26:L27"/>
    <mergeCell ref="C29:E29"/>
    <mergeCell ref="B26:B28"/>
    <mergeCell ref="F26:F28"/>
    <mergeCell ref="M26:M28"/>
    <mergeCell ref="G26:I27"/>
    <mergeCell ref="C26:E28"/>
    <mergeCell ref="A31:N31"/>
    <mergeCell ref="C32:E32"/>
    <mergeCell ref="C33:N33"/>
    <mergeCell ref="C34:E34"/>
    <mergeCell ref="C35:E35"/>
    <mergeCell ref="C36:E36"/>
    <mergeCell ref="C52:E52"/>
    <mergeCell ref="C53:E53"/>
    <mergeCell ref="C54:N54"/>
    <mergeCell ref="C55:N55"/>
    <mergeCell ref="C66:E66"/>
    <mergeCell ref="C67:E67"/>
    <mergeCell ref="C68:N68"/>
    <mergeCell ref="C69:E69"/>
    <mergeCell ref="A26:A28"/>
    <mergeCell ref="L24:M24"/>
    <mergeCell ref="C37:E37"/>
    <mergeCell ref="C38:E38"/>
    <mergeCell ref="C39:E39"/>
    <mergeCell ref="C40:E40"/>
    <mergeCell ref="C41:E41"/>
    <mergeCell ref="C42:E42"/>
    <mergeCell ref="C43:N43"/>
    <mergeCell ref="C44:N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ageMargins left="0.7" right="0.7" top="0.75" bottom="0.75" header="0.3" footer="0.3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2"/>
  <sheetViews>
    <sheetView view="pageBreakPreview" zoomScaleNormal="100" zoomScaleSheetLayoutView="100" workbookViewId="0">
      <selection activeCell="M177" sqref="M177"/>
    </sheetView>
  </sheetViews>
  <sheetFormatPr defaultRowHeight="15" x14ac:dyDescent="0.25"/>
  <cols>
    <col min="1" max="1" width="9.140625" style="77"/>
    <col min="2" max="2" width="14" style="77" customWidth="1"/>
    <col min="3" max="3" width="13.85546875" style="77" customWidth="1"/>
    <col min="4" max="16384" width="9.140625" style="77"/>
  </cols>
  <sheetData>
    <row r="1" spans="1:14" x14ac:dyDescent="0.25">
      <c r="A1" s="74" t="s">
        <v>52</v>
      </c>
      <c r="B1" s="75"/>
      <c r="C1" s="76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14" x14ac:dyDescent="0.25">
      <c r="A4" s="256" t="s">
        <v>485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x14ac:dyDescent="0.25">
      <c r="A7" s="249" t="s">
        <v>496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</row>
    <row r="8" spans="1:14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18.75" x14ac:dyDescent="0.3">
      <c r="A9" s="251" t="s">
        <v>497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10.5" customHeight="1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5" customHeight="1" x14ac:dyDescent="0.25">
      <c r="A11" s="250" t="s">
        <v>49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14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14" x14ac:dyDescent="0.25">
      <c r="A14" s="63" t="s">
        <v>63</v>
      </c>
      <c r="B14" s="261" t="s">
        <v>259</v>
      </c>
      <c r="C14" s="261"/>
      <c r="D14" s="261"/>
      <c r="E14" s="261"/>
      <c r="F14" s="261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76"/>
      <c r="B15" s="257" t="s">
        <v>64</v>
      </c>
      <c r="C15" s="257"/>
      <c r="D15" s="257"/>
      <c r="E15" s="257"/>
      <c r="F15" s="257"/>
      <c r="G15" s="81"/>
      <c r="H15" s="81"/>
      <c r="I15" s="81"/>
      <c r="J15" s="81"/>
      <c r="K15" s="81"/>
      <c r="L15" s="81"/>
      <c r="M15" s="82"/>
      <c r="N15" s="81"/>
    </row>
    <row r="16" spans="1:14" x14ac:dyDescent="0.25">
      <c r="A16" s="76"/>
      <c r="B16" s="76"/>
      <c r="C16" s="76"/>
      <c r="D16" s="83"/>
      <c r="E16" s="83"/>
      <c r="F16" s="83"/>
      <c r="G16" s="83"/>
      <c r="H16" s="83"/>
      <c r="I16" s="83"/>
      <c r="J16" s="83"/>
      <c r="K16" s="83"/>
      <c r="L16" s="83"/>
      <c r="M16" s="81"/>
      <c r="N16" s="81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403.27</v>
      </c>
      <c r="D19" s="87" t="s">
        <v>378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356.37</v>
      </c>
      <c r="D21" s="87" t="s">
        <v>379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81.040000000000006</v>
      </c>
      <c r="M21" s="87" t="s">
        <v>380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198.7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1.67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381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x14ac:dyDescent="0.25">
      <c r="A31" s="242" t="s">
        <v>92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4"/>
    </row>
    <row r="32" spans="1:14" ht="44.25" customHeight="1" x14ac:dyDescent="0.25">
      <c r="A32" s="97" t="s">
        <v>93</v>
      </c>
      <c r="B32" s="98" t="s">
        <v>245</v>
      </c>
      <c r="C32" s="238" t="s">
        <v>95</v>
      </c>
      <c r="D32" s="238"/>
      <c r="E32" s="238"/>
      <c r="F32" s="99" t="s">
        <v>96</v>
      </c>
      <c r="G32" s="99"/>
      <c r="H32" s="99"/>
      <c r="I32" s="136">
        <v>0.36</v>
      </c>
      <c r="J32" s="101"/>
      <c r="K32" s="99"/>
      <c r="L32" s="101"/>
      <c r="M32" s="99"/>
      <c r="N32" s="102"/>
    </row>
    <row r="33" spans="1:14" ht="45" x14ac:dyDescent="0.25">
      <c r="A33" s="103"/>
      <c r="B33" s="104" t="s">
        <v>97</v>
      </c>
      <c r="C33" s="237" t="s">
        <v>246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9"/>
    </row>
    <row r="34" spans="1:14" x14ac:dyDescent="0.25">
      <c r="A34" s="105"/>
      <c r="B34" s="106">
        <v>1</v>
      </c>
      <c r="C34" s="237" t="s">
        <v>99</v>
      </c>
      <c r="D34" s="237"/>
      <c r="E34" s="237"/>
      <c r="F34" s="107"/>
      <c r="G34" s="107"/>
      <c r="H34" s="107"/>
      <c r="I34" s="107"/>
      <c r="J34" s="108">
        <v>56.45</v>
      </c>
      <c r="K34" s="109">
        <v>1.2</v>
      </c>
      <c r="L34" s="108">
        <v>24.39</v>
      </c>
      <c r="M34" s="110">
        <v>34.04</v>
      </c>
      <c r="N34" s="122">
        <v>830</v>
      </c>
    </row>
    <row r="35" spans="1:14" x14ac:dyDescent="0.25">
      <c r="A35" s="105"/>
      <c r="B35" s="106">
        <v>2</v>
      </c>
      <c r="C35" s="237" t="s">
        <v>100</v>
      </c>
      <c r="D35" s="237"/>
      <c r="E35" s="237"/>
      <c r="F35" s="107"/>
      <c r="G35" s="107"/>
      <c r="H35" s="107"/>
      <c r="I35" s="107"/>
      <c r="J35" s="108">
        <v>102.2</v>
      </c>
      <c r="K35" s="109">
        <v>1.2</v>
      </c>
      <c r="L35" s="108">
        <v>44.15</v>
      </c>
      <c r="M35" s="110">
        <v>3.19</v>
      </c>
      <c r="N35" s="122">
        <v>141</v>
      </c>
    </row>
    <row r="36" spans="1:14" x14ac:dyDescent="0.25">
      <c r="A36" s="105"/>
      <c r="B36" s="104"/>
      <c r="C36" s="237" t="s">
        <v>101</v>
      </c>
      <c r="D36" s="237"/>
      <c r="E36" s="237"/>
      <c r="F36" s="107" t="s">
        <v>102</v>
      </c>
      <c r="G36" s="117">
        <v>5</v>
      </c>
      <c r="H36" s="109">
        <v>1.2</v>
      </c>
      <c r="I36" s="110">
        <v>2.16</v>
      </c>
      <c r="J36" s="104"/>
      <c r="K36" s="107"/>
      <c r="L36" s="104"/>
      <c r="M36" s="107"/>
      <c r="N36" s="112"/>
    </row>
    <row r="37" spans="1:14" x14ac:dyDescent="0.25">
      <c r="A37" s="105"/>
      <c r="B37" s="104"/>
      <c r="C37" s="236" t="s">
        <v>103</v>
      </c>
      <c r="D37" s="236"/>
      <c r="E37" s="236"/>
      <c r="F37" s="114"/>
      <c r="G37" s="114"/>
      <c r="H37" s="114"/>
      <c r="I37" s="114"/>
      <c r="J37" s="115">
        <v>158.65</v>
      </c>
      <c r="K37" s="114"/>
      <c r="L37" s="115">
        <v>68.540000000000006</v>
      </c>
      <c r="M37" s="114"/>
      <c r="N37" s="116"/>
    </row>
    <row r="38" spans="1:14" x14ac:dyDescent="0.25">
      <c r="A38" s="105"/>
      <c r="B38" s="104"/>
      <c r="C38" s="237" t="s">
        <v>104</v>
      </c>
      <c r="D38" s="237"/>
      <c r="E38" s="237"/>
      <c r="F38" s="107"/>
      <c r="G38" s="107"/>
      <c r="H38" s="107"/>
      <c r="I38" s="107"/>
      <c r="J38" s="104"/>
      <c r="K38" s="107"/>
      <c r="L38" s="108">
        <v>24.39</v>
      </c>
      <c r="M38" s="107"/>
      <c r="N38" s="122">
        <v>830</v>
      </c>
    </row>
    <row r="39" spans="1:14" ht="33.75" x14ac:dyDescent="0.25">
      <c r="A39" s="105"/>
      <c r="B39" s="104" t="s">
        <v>105</v>
      </c>
      <c r="C39" s="237" t="s">
        <v>106</v>
      </c>
      <c r="D39" s="237"/>
      <c r="E39" s="237"/>
      <c r="F39" s="107" t="s">
        <v>107</v>
      </c>
      <c r="G39" s="117">
        <v>104</v>
      </c>
      <c r="H39" s="107"/>
      <c r="I39" s="117">
        <v>104</v>
      </c>
      <c r="J39" s="104"/>
      <c r="K39" s="107"/>
      <c r="L39" s="108">
        <v>25.37</v>
      </c>
      <c r="M39" s="107"/>
      <c r="N39" s="122">
        <v>863</v>
      </c>
    </row>
    <row r="40" spans="1:14" ht="33.75" x14ac:dyDescent="0.25">
      <c r="A40" s="105"/>
      <c r="B40" s="104" t="s">
        <v>108</v>
      </c>
      <c r="C40" s="237" t="s">
        <v>109</v>
      </c>
      <c r="D40" s="237"/>
      <c r="E40" s="237"/>
      <c r="F40" s="107" t="s">
        <v>107</v>
      </c>
      <c r="G40" s="117">
        <v>59</v>
      </c>
      <c r="H40" s="107"/>
      <c r="I40" s="117">
        <v>59</v>
      </c>
      <c r="J40" s="104"/>
      <c r="K40" s="107"/>
      <c r="L40" s="108">
        <v>14.39</v>
      </c>
      <c r="M40" s="107"/>
      <c r="N40" s="122">
        <v>490</v>
      </c>
    </row>
    <row r="41" spans="1:14" x14ac:dyDescent="0.25">
      <c r="A41" s="118"/>
      <c r="B41" s="119"/>
      <c r="C41" s="238" t="s">
        <v>110</v>
      </c>
      <c r="D41" s="238"/>
      <c r="E41" s="238"/>
      <c r="F41" s="99"/>
      <c r="G41" s="99"/>
      <c r="H41" s="99"/>
      <c r="I41" s="99"/>
      <c r="J41" s="101"/>
      <c r="K41" s="99"/>
      <c r="L41" s="135">
        <v>108.3</v>
      </c>
      <c r="M41" s="114"/>
      <c r="N41" s="121">
        <v>2324</v>
      </c>
    </row>
    <row r="42" spans="1:14" ht="51" customHeight="1" x14ac:dyDescent="0.25">
      <c r="A42" s="97" t="s">
        <v>111</v>
      </c>
      <c r="B42" s="98" t="s">
        <v>247</v>
      </c>
      <c r="C42" s="238" t="s">
        <v>113</v>
      </c>
      <c r="D42" s="238"/>
      <c r="E42" s="238"/>
      <c r="F42" s="99" t="s">
        <v>96</v>
      </c>
      <c r="G42" s="99"/>
      <c r="H42" s="99"/>
      <c r="I42" s="136">
        <v>0.36</v>
      </c>
      <c r="J42" s="101"/>
      <c r="K42" s="99"/>
      <c r="L42" s="101"/>
      <c r="M42" s="99"/>
      <c r="N42" s="102"/>
    </row>
    <row r="43" spans="1:14" x14ac:dyDescent="0.25">
      <c r="A43" s="103"/>
      <c r="B43" s="104"/>
      <c r="C43" s="237" t="s">
        <v>248</v>
      </c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9"/>
    </row>
    <row r="44" spans="1:14" ht="45" x14ac:dyDescent="0.25">
      <c r="A44" s="103"/>
      <c r="B44" s="104" t="s">
        <v>97</v>
      </c>
      <c r="C44" s="237" t="s">
        <v>246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9"/>
    </row>
    <row r="45" spans="1:14" x14ac:dyDescent="0.25">
      <c r="A45" s="105"/>
      <c r="B45" s="106">
        <v>1</v>
      </c>
      <c r="C45" s="237" t="s">
        <v>99</v>
      </c>
      <c r="D45" s="237"/>
      <c r="E45" s="237"/>
      <c r="F45" s="107"/>
      <c r="G45" s="107"/>
      <c r="H45" s="107"/>
      <c r="I45" s="107"/>
      <c r="J45" s="108">
        <v>2.0299999999999998</v>
      </c>
      <c r="K45" s="117">
        <v>36</v>
      </c>
      <c r="L45" s="108">
        <v>26.31</v>
      </c>
      <c r="M45" s="110">
        <v>34.04</v>
      </c>
      <c r="N45" s="122">
        <v>896</v>
      </c>
    </row>
    <row r="46" spans="1:14" x14ac:dyDescent="0.25">
      <c r="A46" s="105"/>
      <c r="B46" s="106">
        <v>2</v>
      </c>
      <c r="C46" s="237" t="s">
        <v>100</v>
      </c>
      <c r="D46" s="237"/>
      <c r="E46" s="237"/>
      <c r="F46" s="107"/>
      <c r="G46" s="107"/>
      <c r="H46" s="107"/>
      <c r="I46" s="107"/>
      <c r="J46" s="108">
        <v>5.09</v>
      </c>
      <c r="K46" s="117">
        <v>36</v>
      </c>
      <c r="L46" s="108">
        <v>65.97</v>
      </c>
      <c r="M46" s="110">
        <v>3.19</v>
      </c>
      <c r="N46" s="122">
        <v>210</v>
      </c>
    </row>
    <row r="47" spans="1:14" x14ac:dyDescent="0.25">
      <c r="A47" s="105"/>
      <c r="B47" s="104"/>
      <c r="C47" s="237" t="s">
        <v>101</v>
      </c>
      <c r="D47" s="237"/>
      <c r="E47" s="237"/>
      <c r="F47" s="107" t="s">
        <v>102</v>
      </c>
      <c r="G47" s="110">
        <v>0.18</v>
      </c>
      <c r="H47" s="117">
        <v>36</v>
      </c>
      <c r="I47" s="113">
        <v>2.3328000000000002</v>
      </c>
      <c r="J47" s="104"/>
      <c r="K47" s="107"/>
      <c r="L47" s="104"/>
      <c r="M47" s="107"/>
      <c r="N47" s="112"/>
    </row>
    <row r="48" spans="1:14" x14ac:dyDescent="0.25">
      <c r="A48" s="105"/>
      <c r="B48" s="104"/>
      <c r="C48" s="236" t="s">
        <v>103</v>
      </c>
      <c r="D48" s="236"/>
      <c r="E48" s="236"/>
      <c r="F48" s="114"/>
      <c r="G48" s="114"/>
      <c r="H48" s="114"/>
      <c r="I48" s="114"/>
      <c r="J48" s="115">
        <v>7.12</v>
      </c>
      <c r="K48" s="114"/>
      <c r="L48" s="115">
        <v>92.28</v>
      </c>
      <c r="M48" s="114"/>
      <c r="N48" s="116"/>
    </row>
    <row r="49" spans="1:14" x14ac:dyDescent="0.25">
      <c r="A49" s="105"/>
      <c r="B49" s="104"/>
      <c r="C49" s="237" t="s">
        <v>104</v>
      </c>
      <c r="D49" s="237"/>
      <c r="E49" s="237"/>
      <c r="F49" s="107"/>
      <c r="G49" s="107"/>
      <c r="H49" s="107"/>
      <c r="I49" s="107"/>
      <c r="J49" s="104"/>
      <c r="K49" s="107"/>
      <c r="L49" s="108">
        <v>26.31</v>
      </c>
      <c r="M49" s="107"/>
      <c r="N49" s="122">
        <v>896</v>
      </c>
    </row>
    <row r="50" spans="1:14" ht="33.75" x14ac:dyDescent="0.25">
      <c r="A50" s="105"/>
      <c r="B50" s="104" t="s">
        <v>105</v>
      </c>
      <c r="C50" s="237" t="s">
        <v>106</v>
      </c>
      <c r="D50" s="237"/>
      <c r="E50" s="237"/>
      <c r="F50" s="107" t="s">
        <v>107</v>
      </c>
      <c r="G50" s="117">
        <v>104</v>
      </c>
      <c r="H50" s="107"/>
      <c r="I50" s="117">
        <v>104</v>
      </c>
      <c r="J50" s="104"/>
      <c r="K50" s="107"/>
      <c r="L50" s="108">
        <v>27.36</v>
      </c>
      <c r="M50" s="107"/>
      <c r="N50" s="122">
        <v>932</v>
      </c>
    </row>
    <row r="51" spans="1:14" ht="33.75" x14ac:dyDescent="0.25">
      <c r="A51" s="105"/>
      <c r="B51" s="104" t="s">
        <v>108</v>
      </c>
      <c r="C51" s="237" t="s">
        <v>109</v>
      </c>
      <c r="D51" s="237"/>
      <c r="E51" s="237"/>
      <c r="F51" s="107" t="s">
        <v>107</v>
      </c>
      <c r="G51" s="117">
        <v>59</v>
      </c>
      <c r="H51" s="107"/>
      <c r="I51" s="117">
        <v>59</v>
      </c>
      <c r="J51" s="104"/>
      <c r="K51" s="107"/>
      <c r="L51" s="108">
        <v>15.52</v>
      </c>
      <c r="M51" s="107"/>
      <c r="N51" s="122">
        <v>529</v>
      </c>
    </row>
    <row r="52" spans="1:14" x14ac:dyDescent="0.25">
      <c r="A52" s="118"/>
      <c r="B52" s="119"/>
      <c r="C52" s="238" t="s">
        <v>110</v>
      </c>
      <c r="D52" s="238"/>
      <c r="E52" s="238"/>
      <c r="F52" s="99"/>
      <c r="G52" s="99"/>
      <c r="H52" s="99"/>
      <c r="I52" s="99"/>
      <c r="J52" s="101"/>
      <c r="K52" s="99"/>
      <c r="L52" s="135">
        <v>135.16</v>
      </c>
      <c r="M52" s="114"/>
      <c r="N52" s="121">
        <v>2567</v>
      </c>
    </row>
    <row r="53" spans="1:14" ht="42" customHeight="1" x14ac:dyDescent="0.25">
      <c r="A53" s="97" t="s">
        <v>115</v>
      </c>
      <c r="B53" s="98" t="s">
        <v>116</v>
      </c>
      <c r="C53" s="238" t="s">
        <v>117</v>
      </c>
      <c r="D53" s="238"/>
      <c r="E53" s="238"/>
      <c r="F53" s="99" t="s">
        <v>118</v>
      </c>
      <c r="G53" s="99"/>
      <c r="H53" s="99"/>
      <c r="I53" s="138">
        <v>1.5984000000000002E-2</v>
      </c>
      <c r="J53" s="101"/>
      <c r="K53" s="99"/>
      <c r="L53" s="101"/>
      <c r="M53" s="99"/>
      <c r="N53" s="102"/>
    </row>
    <row r="54" spans="1:14" ht="33.75" x14ac:dyDescent="0.25">
      <c r="A54" s="103"/>
      <c r="B54" s="104" t="s">
        <v>144</v>
      </c>
      <c r="C54" s="237" t="s">
        <v>145</v>
      </c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9"/>
    </row>
    <row r="55" spans="1:14" ht="45" x14ac:dyDescent="0.25">
      <c r="A55" s="103"/>
      <c r="B55" s="104" t="s">
        <v>97</v>
      </c>
      <c r="C55" s="237" t="s">
        <v>246</v>
      </c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9"/>
    </row>
    <row r="56" spans="1:14" x14ac:dyDescent="0.25">
      <c r="A56" s="105"/>
      <c r="B56" s="106">
        <v>1</v>
      </c>
      <c r="C56" s="237" t="s">
        <v>99</v>
      </c>
      <c r="D56" s="237"/>
      <c r="E56" s="237"/>
      <c r="F56" s="107"/>
      <c r="G56" s="107"/>
      <c r="H56" s="107"/>
      <c r="I56" s="107"/>
      <c r="J56" s="108">
        <v>590.24</v>
      </c>
      <c r="K56" s="110">
        <v>1.38</v>
      </c>
      <c r="L56" s="108">
        <v>13.02</v>
      </c>
      <c r="M56" s="110">
        <v>34.04</v>
      </c>
      <c r="N56" s="122">
        <v>443</v>
      </c>
    </row>
    <row r="57" spans="1:14" x14ac:dyDescent="0.25">
      <c r="A57" s="105"/>
      <c r="B57" s="106">
        <v>2</v>
      </c>
      <c r="C57" s="237" t="s">
        <v>100</v>
      </c>
      <c r="D57" s="237"/>
      <c r="E57" s="237"/>
      <c r="F57" s="107"/>
      <c r="G57" s="107"/>
      <c r="H57" s="107"/>
      <c r="I57" s="107"/>
      <c r="J57" s="108">
        <v>587.16</v>
      </c>
      <c r="K57" s="109">
        <v>1.5</v>
      </c>
      <c r="L57" s="108">
        <v>14.08</v>
      </c>
      <c r="M57" s="110">
        <v>14.24</v>
      </c>
      <c r="N57" s="122">
        <v>200</v>
      </c>
    </row>
    <row r="58" spans="1:14" x14ac:dyDescent="0.25">
      <c r="A58" s="105"/>
      <c r="B58" s="106">
        <v>3</v>
      </c>
      <c r="C58" s="237" t="s">
        <v>119</v>
      </c>
      <c r="D58" s="237"/>
      <c r="E58" s="237"/>
      <c r="F58" s="107"/>
      <c r="G58" s="107"/>
      <c r="H58" s="107"/>
      <c r="I58" s="107"/>
      <c r="J58" s="108">
        <v>29.93</v>
      </c>
      <c r="K58" s="109">
        <v>1.5</v>
      </c>
      <c r="L58" s="108">
        <v>0.72</v>
      </c>
      <c r="M58" s="110">
        <v>34.04</v>
      </c>
      <c r="N58" s="122">
        <v>25</v>
      </c>
    </row>
    <row r="59" spans="1:14" x14ac:dyDescent="0.25">
      <c r="A59" s="105"/>
      <c r="B59" s="106">
        <v>4</v>
      </c>
      <c r="C59" s="237" t="s">
        <v>120</v>
      </c>
      <c r="D59" s="237"/>
      <c r="E59" s="237"/>
      <c r="F59" s="107"/>
      <c r="G59" s="107"/>
      <c r="H59" s="107"/>
      <c r="I59" s="107"/>
      <c r="J59" s="123">
        <v>12166.51</v>
      </c>
      <c r="K59" s="107"/>
      <c r="L59" s="108">
        <v>194.47</v>
      </c>
      <c r="M59" s="110">
        <v>15.66</v>
      </c>
      <c r="N59" s="111">
        <v>3045</v>
      </c>
    </row>
    <row r="60" spans="1:14" x14ac:dyDescent="0.25">
      <c r="A60" s="105"/>
      <c r="B60" s="104"/>
      <c r="C60" s="237" t="s">
        <v>101</v>
      </c>
      <c r="D60" s="237"/>
      <c r="E60" s="237"/>
      <c r="F60" s="107" t="s">
        <v>102</v>
      </c>
      <c r="G60" s="110">
        <v>46.33</v>
      </c>
      <c r="H60" s="110">
        <v>1.38</v>
      </c>
      <c r="I60" s="134">
        <v>1.0219434000000001</v>
      </c>
      <c r="J60" s="104"/>
      <c r="K60" s="107"/>
      <c r="L60" s="104"/>
      <c r="M60" s="107"/>
      <c r="N60" s="112"/>
    </row>
    <row r="61" spans="1:14" x14ac:dyDescent="0.25">
      <c r="A61" s="105"/>
      <c r="B61" s="104"/>
      <c r="C61" s="237" t="s">
        <v>121</v>
      </c>
      <c r="D61" s="237"/>
      <c r="E61" s="237"/>
      <c r="F61" s="107" t="s">
        <v>102</v>
      </c>
      <c r="G61" s="110">
        <v>1.75</v>
      </c>
      <c r="H61" s="109">
        <v>1.5</v>
      </c>
      <c r="I61" s="124">
        <v>4.1958000000000002E-2</v>
      </c>
      <c r="J61" s="104"/>
      <c r="K61" s="107"/>
      <c r="L61" s="104"/>
      <c r="M61" s="107"/>
      <c r="N61" s="112"/>
    </row>
    <row r="62" spans="1:14" x14ac:dyDescent="0.25">
      <c r="A62" s="105"/>
      <c r="B62" s="104"/>
      <c r="C62" s="236" t="s">
        <v>103</v>
      </c>
      <c r="D62" s="236"/>
      <c r="E62" s="236"/>
      <c r="F62" s="114"/>
      <c r="G62" s="114"/>
      <c r="H62" s="114"/>
      <c r="I62" s="114"/>
      <c r="J62" s="125">
        <v>13343.91</v>
      </c>
      <c r="K62" s="114"/>
      <c r="L62" s="115">
        <v>221.57</v>
      </c>
      <c r="M62" s="114"/>
      <c r="N62" s="116"/>
    </row>
    <row r="63" spans="1:14" x14ac:dyDescent="0.25">
      <c r="A63" s="105"/>
      <c r="B63" s="104"/>
      <c r="C63" s="237" t="s">
        <v>104</v>
      </c>
      <c r="D63" s="237"/>
      <c r="E63" s="237"/>
      <c r="F63" s="107"/>
      <c r="G63" s="107"/>
      <c r="H63" s="107"/>
      <c r="I63" s="107"/>
      <c r="J63" s="104"/>
      <c r="K63" s="107"/>
      <c r="L63" s="108">
        <v>13.74</v>
      </c>
      <c r="M63" s="107"/>
      <c r="N63" s="122">
        <v>468</v>
      </c>
    </row>
    <row r="64" spans="1:14" ht="33.75" x14ac:dyDescent="0.25">
      <c r="A64" s="105"/>
      <c r="B64" s="104" t="s">
        <v>122</v>
      </c>
      <c r="C64" s="237" t="s">
        <v>123</v>
      </c>
      <c r="D64" s="237"/>
      <c r="E64" s="237"/>
      <c r="F64" s="107" t="s">
        <v>107</v>
      </c>
      <c r="G64" s="117">
        <v>103</v>
      </c>
      <c r="H64" s="107"/>
      <c r="I64" s="117">
        <v>103</v>
      </c>
      <c r="J64" s="104"/>
      <c r="K64" s="107"/>
      <c r="L64" s="108">
        <v>14.15</v>
      </c>
      <c r="M64" s="107"/>
      <c r="N64" s="122">
        <v>482</v>
      </c>
    </row>
    <row r="65" spans="1:14" ht="56.25" x14ac:dyDescent="0.25">
      <c r="A65" s="105"/>
      <c r="B65" s="104" t="s">
        <v>124</v>
      </c>
      <c r="C65" s="237" t="s">
        <v>125</v>
      </c>
      <c r="D65" s="237"/>
      <c r="E65" s="237"/>
      <c r="F65" s="107" t="s">
        <v>107</v>
      </c>
      <c r="G65" s="117">
        <v>58</v>
      </c>
      <c r="H65" s="110">
        <v>0.85</v>
      </c>
      <c r="I65" s="109">
        <v>49.3</v>
      </c>
      <c r="J65" s="104"/>
      <c r="K65" s="107"/>
      <c r="L65" s="108">
        <v>6.77</v>
      </c>
      <c r="M65" s="107"/>
      <c r="N65" s="122">
        <v>231</v>
      </c>
    </row>
    <row r="66" spans="1:14" x14ac:dyDescent="0.25">
      <c r="A66" s="118"/>
      <c r="B66" s="119"/>
      <c r="C66" s="238" t="s">
        <v>110</v>
      </c>
      <c r="D66" s="238"/>
      <c r="E66" s="238"/>
      <c r="F66" s="99"/>
      <c r="G66" s="99"/>
      <c r="H66" s="99"/>
      <c r="I66" s="99"/>
      <c r="J66" s="101"/>
      <c r="K66" s="99"/>
      <c r="L66" s="135">
        <v>242.49</v>
      </c>
      <c r="M66" s="114"/>
      <c r="N66" s="121">
        <v>4401</v>
      </c>
    </row>
    <row r="67" spans="1:14" x14ac:dyDescent="0.25">
      <c r="A67" s="97" t="s">
        <v>126</v>
      </c>
      <c r="B67" s="98" t="s">
        <v>127</v>
      </c>
      <c r="C67" s="238" t="s">
        <v>128</v>
      </c>
      <c r="D67" s="238"/>
      <c r="E67" s="238"/>
      <c r="F67" s="99" t="s">
        <v>529</v>
      </c>
      <c r="G67" s="99"/>
      <c r="H67" s="99"/>
      <c r="I67" s="136">
        <v>1.47</v>
      </c>
      <c r="J67" s="101"/>
      <c r="K67" s="99"/>
      <c r="L67" s="101"/>
      <c r="M67" s="99"/>
      <c r="N67" s="102"/>
    </row>
    <row r="68" spans="1:14" ht="45" x14ac:dyDescent="0.25">
      <c r="A68" s="103"/>
      <c r="B68" s="104" t="s">
        <v>97</v>
      </c>
      <c r="C68" s="237" t="s">
        <v>246</v>
      </c>
      <c r="D68" s="237"/>
      <c r="E68" s="237"/>
      <c r="F68" s="237"/>
      <c r="G68" s="237"/>
      <c r="H68" s="237"/>
      <c r="I68" s="237"/>
      <c r="J68" s="237"/>
      <c r="K68" s="237"/>
      <c r="L68" s="237"/>
      <c r="M68" s="237"/>
      <c r="N68" s="239"/>
    </row>
    <row r="69" spans="1:14" x14ac:dyDescent="0.25">
      <c r="A69" s="105"/>
      <c r="B69" s="106">
        <v>1</v>
      </c>
      <c r="C69" s="237" t="s">
        <v>99</v>
      </c>
      <c r="D69" s="237"/>
      <c r="E69" s="237"/>
      <c r="F69" s="107"/>
      <c r="G69" s="107"/>
      <c r="H69" s="107"/>
      <c r="I69" s="107"/>
      <c r="J69" s="108">
        <v>265.23</v>
      </c>
      <c r="K69" s="109">
        <v>1.2</v>
      </c>
      <c r="L69" s="108">
        <v>467.87</v>
      </c>
      <c r="M69" s="110">
        <v>34.04</v>
      </c>
      <c r="N69" s="111">
        <v>15926</v>
      </c>
    </row>
    <row r="70" spans="1:14" x14ac:dyDescent="0.25">
      <c r="A70" s="105"/>
      <c r="B70" s="106">
        <v>2</v>
      </c>
      <c r="C70" s="237" t="s">
        <v>100</v>
      </c>
      <c r="D70" s="237"/>
      <c r="E70" s="237"/>
      <c r="F70" s="107"/>
      <c r="G70" s="107"/>
      <c r="H70" s="107"/>
      <c r="I70" s="107"/>
      <c r="J70" s="108">
        <v>45.38</v>
      </c>
      <c r="K70" s="109">
        <v>1.2</v>
      </c>
      <c r="L70" s="108">
        <v>80.05</v>
      </c>
      <c r="M70" s="110">
        <v>14.89</v>
      </c>
      <c r="N70" s="111">
        <v>1192</v>
      </c>
    </row>
    <row r="71" spans="1:14" x14ac:dyDescent="0.25">
      <c r="A71" s="105"/>
      <c r="B71" s="106">
        <v>3</v>
      </c>
      <c r="C71" s="237" t="s">
        <v>119</v>
      </c>
      <c r="D71" s="237"/>
      <c r="E71" s="237"/>
      <c r="F71" s="107"/>
      <c r="G71" s="107"/>
      <c r="H71" s="107"/>
      <c r="I71" s="107"/>
      <c r="J71" s="108">
        <v>2.57</v>
      </c>
      <c r="K71" s="109">
        <v>1.2</v>
      </c>
      <c r="L71" s="108">
        <v>4.53</v>
      </c>
      <c r="M71" s="110">
        <v>34.04</v>
      </c>
      <c r="N71" s="122">
        <v>154</v>
      </c>
    </row>
    <row r="72" spans="1:14" x14ac:dyDescent="0.25">
      <c r="A72" s="105"/>
      <c r="B72" s="106">
        <v>4</v>
      </c>
      <c r="C72" s="237" t="s">
        <v>120</v>
      </c>
      <c r="D72" s="237"/>
      <c r="E72" s="237"/>
      <c r="F72" s="107"/>
      <c r="G72" s="107"/>
      <c r="H72" s="107"/>
      <c r="I72" s="107"/>
      <c r="J72" s="123">
        <v>1955.7</v>
      </c>
      <c r="K72" s="107"/>
      <c r="L72" s="108">
        <v>955.56</v>
      </c>
      <c r="M72" s="110">
        <v>8.8800000000000008</v>
      </c>
      <c r="N72" s="111">
        <v>8485</v>
      </c>
    </row>
    <row r="73" spans="1:14" x14ac:dyDescent="0.25">
      <c r="A73" s="105"/>
      <c r="B73" s="104"/>
      <c r="C73" s="237" t="s">
        <v>101</v>
      </c>
      <c r="D73" s="237"/>
      <c r="E73" s="237"/>
      <c r="F73" s="107" t="s">
        <v>102</v>
      </c>
      <c r="G73" s="110">
        <v>24.09</v>
      </c>
      <c r="H73" s="109">
        <v>1.2</v>
      </c>
      <c r="I73" s="139">
        <v>42.494759999999999</v>
      </c>
      <c r="J73" s="104"/>
      <c r="K73" s="107"/>
      <c r="L73" s="104"/>
      <c r="M73" s="107"/>
      <c r="N73" s="112"/>
    </row>
    <row r="74" spans="1:14" x14ac:dyDescent="0.25">
      <c r="A74" s="105"/>
      <c r="B74" s="104"/>
      <c r="C74" s="237" t="s">
        <v>121</v>
      </c>
      <c r="D74" s="237"/>
      <c r="E74" s="237"/>
      <c r="F74" s="107" t="s">
        <v>102</v>
      </c>
      <c r="G74" s="110">
        <v>0.15</v>
      </c>
      <c r="H74" s="109">
        <v>1.2</v>
      </c>
      <c r="I74" s="113">
        <v>0.2646</v>
      </c>
      <c r="J74" s="104"/>
      <c r="K74" s="107"/>
      <c r="L74" s="104"/>
      <c r="M74" s="107"/>
      <c r="N74" s="112"/>
    </row>
    <row r="75" spans="1:14" x14ac:dyDescent="0.25">
      <c r="A75" s="105"/>
      <c r="B75" s="104"/>
      <c r="C75" s="236" t="s">
        <v>103</v>
      </c>
      <c r="D75" s="236"/>
      <c r="E75" s="236"/>
      <c r="F75" s="114"/>
      <c r="G75" s="114"/>
      <c r="H75" s="114"/>
      <c r="I75" s="114"/>
      <c r="J75" s="115">
        <v>960.65</v>
      </c>
      <c r="K75" s="114"/>
      <c r="L75" s="125">
        <v>1503.48</v>
      </c>
      <c r="M75" s="114"/>
      <c r="N75" s="116"/>
    </row>
    <row r="76" spans="1:14" x14ac:dyDescent="0.25">
      <c r="A76" s="105"/>
      <c r="B76" s="104"/>
      <c r="C76" s="237" t="s">
        <v>104</v>
      </c>
      <c r="D76" s="237"/>
      <c r="E76" s="237"/>
      <c r="F76" s="107"/>
      <c r="G76" s="107"/>
      <c r="H76" s="107"/>
      <c r="I76" s="107"/>
      <c r="J76" s="104"/>
      <c r="K76" s="107"/>
      <c r="L76" s="108">
        <v>472.4</v>
      </c>
      <c r="M76" s="107"/>
      <c r="N76" s="111">
        <v>16080</v>
      </c>
    </row>
    <row r="77" spans="1:14" ht="33.75" x14ac:dyDescent="0.25">
      <c r="A77" s="105"/>
      <c r="B77" s="104" t="s">
        <v>130</v>
      </c>
      <c r="C77" s="237" t="s">
        <v>131</v>
      </c>
      <c r="D77" s="237"/>
      <c r="E77" s="237"/>
      <c r="F77" s="107" t="s">
        <v>107</v>
      </c>
      <c r="G77" s="117">
        <v>109</v>
      </c>
      <c r="H77" s="107"/>
      <c r="I77" s="117">
        <v>109</v>
      </c>
      <c r="J77" s="104"/>
      <c r="K77" s="107"/>
      <c r="L77" s="108">
        <v>514.91999999999996</v>
      </c>
      <c r="M77" s="107"/>
      <c r="N77" s="111">
        <v>17527</v>
      </c>
    </row>
    <row r="78" spans="1:14" ht="67.5" x14ac:dyDescent="0.25">
      <c r="A78" s="105"/>
      <c r="B78" s="104" t="s">
        <v>132</v>
      </c>
      <c r="C78" s="237" t="s">
        <v>133</v>
      </c>
      <c r="D78" s="237"/>
      <c r="E78" s="237"/>
      <c r="F78" s="107" t="s">
        <v>107</v>
      </c>
      <c r="G78" s="117">
        <v>55</v>
      </c>
      <c r="H78" s="110">
        <v>0.85</v>
      </c>
      <c r="I78" s="110">
        <v>46.75</v>
      </c>
      <c r="J78" s="104"/>
      <c r="K78" s="107"/>
      <c r="L78" s="108">
        <v>220.85</v>
      </c>
      <c r="M78" s="107"/>
      <c r="N78" s="111">
        <v>7517</v>
      </c>
    </row>
    <row r="79" spans="1:14" x14ac:dyDescent="0.25">
      <c r="A79" s="118"/>
      <c r="B79" s="119"/>
      <c r="C79" s="238" t="s">
        <v>110</v>
      </c>
      <c r="D79" s="238"/>
      <c r="E79" s="238"/>
      <c r="F79" s="99"/>
      <c r="G79" s="99"/>
      <c r="H79" s="99"/>
      <c r="I79" s="99"/>
      <c r="J79" s="101"/>
      <c r="K79" s="99"/>
      <c r="L79" s="120">
        <v>2239.25</v>
      </c>
      <c r="M79" s="114"/>
      <c r="N79" s="121">
        <v>50647</v>
      </c>
    </row>
    <row r="80" spans="1:14" x14ac:dyDescent="0.25">
      <c r="A80" s="97" t="s">
        <v>134</v>
      </c>
      <c r="B80" s="98" t="s">
        <v>135</v>
      </c>
      <c r="C80" s="238" t="s">
        <v>136</v>
      </c>
      <c r="D80" s="238"/>
      <c r="E80" s="238"/>
      <c r="F80" s="99" t="s">
        <v>137</v>
      </c>
      <c r="G80" s="99"/>
      <c r="H80" s="99"/>
      <c r="I80" s="136">
        <v>0.32</v>
      </c>
      <c r="J80" s="120">
        <v>18000</v>
      </c>
      <c r="K80" s="99"/>
      <c r="L80" s="120">
        <v>5760</v>
      </c>
      <c r="M80" s="99"/>
      <c r="N80" s="121">
        <v>5760</v>
      </c>
    </row>
    <row r="81" spans="1:14" x14ac:dyDescent="0.25">
      <c r="A81" s="118"/>
      <c r="B81" s="119"/>
      <c r="C81" s="238" t="s">
        <v>110</v>
      </c>
      <c r="D81" s="238"/>
      <c r="E81" s="238"/>
      <c r="F81" s="99"/>
      <c r="G81" s="99"/>
      <c r="H81" s="99"/>
      <c r="I81" s="99"/>
      <c r="J81" s="101"/>
      <c r="K81" s="99"/>
      <c r="L81" s="120">
        <v>5760</v>
      </c>
      <c r="M81" s="114"/>
      <c r="N81" s="121">
        <v>5760</v>
      </c>
    </row>
    <row r="82" spans="1:14" x14ac:dyDescent="0.25">
      <c r="A82" s="97" t="s">
        <v>138</v>
      </c>
      <c r="B82" s="98" t="s">
        <v>135</v>
      </c>
      <c r="C82" s="238" t="s">
        <v>139</v>
      </c>
      <c r="D82" s="238"/>
      <c r="E82" s="238"/>
      <c r="F82" s="99" t="s">
        <v>137</v>
      </c>
      <c r="G82" s="99"/>
      <c r="H82" s="99"/>
      <c r="I82" s="136">
        <v>1.22</v>
      </c>
      <c r="J82" s="120">
        <v>18000</v>
      </c>
      <c r="K82" s="99"/>
      <c r="L82" s="120">
        <v>21960</v>
      </c>
      <c r="M82" s="99"/>
      <c r="N82" s="121">
        <v>21960</v>
      </c>
    </row>
    <row r="83" spans="1:14" x14ac:dyDescent="0.25">
      <c r="A83" s="118"/>
      <c r="B83" s="119"/>
      <c r="C83" s="238" t="s">
        <v>110</v>
      </c>
      <c r="D83" s="238"/>
      <c r="E83" s="238"/>
      <c r="F83" s="99"/>
      <c r="G83" s="99"/>
      <c r="H83" s="99"/>
      <c r="I83" s="99"/>
      <c r="J83" s="101"/>
      <c r="K83" s="99"/>
      <c r="L83" s="120">
        <v>21960</v>
      </c>
      <c r="M83" s="114"/>
      <c r="N83" s="121">
        <v>21960</v>
      </c>
    </row>
    <row r="84" spans="1:14" ht="49.5" customHeight="1" x14ac:dyDescent="0.25">
      <c r="A84" s="97" t="s">
        <v>140</v>
      </c>
      <c r="B84" s="98" t="s">
        <v>141</v>
      </c>
      <c r="C84" s="238" t="s">
        <v>142</v>
      </c>
      <c r="D84" s="238"/>
      <c r="E84" s="238"/>
      <c r="F84" s="99" t="s">
        <v>143</v>
      </c>
      <c r="G84" s="99"/>
      <c r="H84" s="99"/>
      <c r="I84" s="136">
        <v>0.54</v>
      </c>
      <c r="J84" s="101"/>
      <c r="K84" s="99"/>
      <c r="L84" s="101"/>
      <c r="M84" s="99"/>
      <c r="N84" s="102"/>
    </row>
    <row r="85" spans="1:14" ht="38.25" customHeight="1" x14ac:dyDescent="0.25">
      <c r="A85" s="103"/>
      <c r="B85" s="214" t="s">
        <v>144</v>
      </c>
      <c r="C85" s="259" t="s">
        <v>145</v>
      </c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60"/>
    </row>
    <row r="86" spans="1:14" ht="45" x14ac:dyDescent="0.25">
      <c r="A86" s="103"/>
      <c r="B86" s="104" t="s">
        <v>97</v>
      </c>
      <c r="C86" s="237" t="s">
        <v>246</v>
      </c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9"/>
    </row>
    <row r="87" spans="1:14" x14ac:dyDescent="0.25">
      <c r="A87" s="105"/>
      <c r="B87" s="106">
        <v>1</v>
      </c>
      <c r="C87" s="237" t="s">
        <v>99</v>
      </c>
      <c r="D87" s="237"/>
      <c r="E87" s="237"/>
      <c r="F87" s="107"/>
      <c r="G87" s="107"/>
      <c r="H87" s="107"/>
      <c r="I87" s="107"/>
      <c r="J87" s="123">
        <v>2164.6799999999998</v>
      </c>
      <c r="K87" s="110">
        <v>1.38</v>
      </c>
      <c r="L87" s="123">
        <v>1613.12</v>
      </c>
      <c r="M87" s="110">
        <v>34.04</v>
      </c>
      <c r="N87" s="111">
        <v>54911</v>
      </c>
    </row>
    <row r="88" spans="1:14" x14ac:dyDescent="0.25">
      <c r="A88" s="105"/>
      <c r="B88" s="106">
        <v>2</v>
      </c>
      <c r="C88" s="237" t="s">
        <v>100</v>
      </c>
      <c r="D88" s="237"/>
      <c r="E88" s="237"/>
      <c r="F88" s="107"/>
      <c r="G88" s="107"/>
      <c r="H88" s="107"/>
      <c r="I88" s="107"/>
      <c r="J88" s="108">
        <v>756.01</v>
      </c>
      <c r="K88" s="109">
        <v>1.5</v>
      </c>
      <c r="L88" s="108">
        <v>612.37</v>
      </c>
      <c r="M88" s="110">
        <v>8.4600000000000009</v>
      </c>
      <c r="N88" s="111">
        <v>5181</v>
      </c>
    </row>
    <row r="89" spans="1:14" x14ac:dyDescent="0.25">
      <c r="A89" s="105"/>
      <c r="B89" s="106">
        <v>3</v>
      </c>
      <c r="C89" s="237" t="s">
        <v>119</v>
      </c>
      <c r="D89" s="237"/>
      <c r="E89" s="237"/>
      <c r="F89" s="107"/>
      <c r="G89" s="107"/>
      <c r="H89" s="107"/>
      <c r="I89" s="107"/>
      <c r="J89" s="108">
        <v>28.73</v>
      </c>
      <c r="K89" s="109">
        <v>1.5</v>
      </c>
      <c r="L89" s="108">
        <v>23.27</v>
      </c>
      <c r="M89" s="110">
        <v>34.04</v>
      </c>
      <c r="N89" s="122">
        <v>792</v>
      </c>
    </row>
    <row r="90" spans="1:14" x14ac:dyDescent="0.25">
      <c r="A90" s="105"/>
      <c r="B90" s="106">
        <v>4</v>
      </c>
      <c r="C90" s="237" t="s">
        <v>120</v>
      </c>
      <c r="D90" s="237"/>
      <c r="E90" s="237"/>
      <c r="F90" s="107"/>
      <c r="G90" s="107"/>
      <c r="H90" s="107"/>
      <c r="I90" s="107"/>
      <c r="J90" s="123">
        <v>30273.06</v>
      </c>
      <c r="K90" s="107"/>
      <c r="L90" s="123">
        <v>1372.73</v>
      </c>
      <c r="M90" s="109">
        <v>3.9</v>
      </c>
      <c r="N90" s="111">
        <v>5354</v>
      </c>
    </row>
    <row r="91" spans="1:14" x14ac:dyDescent="0.25">
      <c r="A91" s="105"/>
      <c r="B91" s="104"/>
      <c r="C91" s="237" t="s">
        <v>101</v>
      </c>
      <c r="D91" s="237"/>
      <c r="E91" s="237"/>
      <c r="F91" s="107" t="s">
        <v>102</v>
      </c>
      <c r="G91" s="110">
        <v>173.87</v>
      </c>
      <c r="H91" s="110">
        <v>1.38</v>
      </c>
      <c r="I91" s="124">
        <v>129.567924</v>
      </c>
      <c r="J91" s="104"/>
      <c r="K91" s="107"/>
      <c r="L91" s="104"/>
      <c r="M91" s="107"/>
      <c r="N91" s="112"/>
    </row>
    <row r="92" spans="1:14" x14ac:dyDescent="0.25">
      <c r="A92" s="105"/>
      <c r="B92" s="104"/>
      <c r="C92" s="237" t="s">
        <v>121</v>
      </c>
      <c r="D92" s="237"/>
      <c r="E92" s="237"/>
      <c r="F92" s="107" t="s">
        <v>102</v>
      </c>
      <c r="G92" s="110">
        <v>1.68</v>
      </c>
      <c r="H92" s="109">
        <v>1.5</v>
      </c>
      <c r="I92" s="113">
        <v>1.3608</v>
      </c>
      <c r="J92" s="104"/>
      <c r="K92" s="107"/>
      <c r="L92" s="104"/>
      <c r="M92" s="107"/>
      <c r="N92" s="112"/>
    </row>
    <row r="93" spans="1:14" x14ac:dyDescent="0.25">
      <c r="A93" s="105"/>
      <c r="B93" s="104"/>
      <c r="C93" s="236" t="s">
        <v>103</v>
      </c>
      <c r="D93" s="236"/>
      <c r="E93" s="236"/>
      <c r="F93" s="114"/>
      <c r="G93" s="114"/>
      <c r="H93" s="114"/>
      <c r="I93" s="114"/>
      <c r="J93" s="125">
        <v>5462.79</v>
      </c>
      <c r="K93" s="114"/>
      <c r="L93" s="125">
        <v>3598.22</v>
      </c>
      <c r="M93" s="114"/>
      <c r="N93" s="116"/>
    </row>
    <row r="94" spans="1:14" x14ac:dyDescent="0.25">
      <c r="A94" s="105"/>
      <c r="B94" s="104"/>
      <c r="C94" s="237" t="s">
        <v>104</v>
      </c>
      <c r="D94" s="237"/>
      <c r="E94" s="237"/>
      <c r="F94" s="107"/>
      <c r="G94" s="107"/>
      <c r="H94" s="107"/>
      <c r="I94" s="107"/>
      <c r="J94" s="104"/>
      <c r="K94" s="107"/>
      <c r="L94" s="123">
        <v>1636.39</v>
      </c>
      <c r="M94" s="107"/>
      <c r="N94" s="111">
        <v>55703</v>
      </c>
    </row>
    <row r="95" spans="1:14" ht="33.75" x14ac:dyDescent="0.25">
      <c r="A95" s="105"/>
      <c r="B95" s="104" t="s">
        <v>146</v>
      </c>
      <c r="C95" s="237" t="s">
        <v>147</v>
      </c>
      <c r="D95" s="237"/>
      <c r="E95" s="237"/>
      <c r="F95" s="107" t="s">
        <v>107</v>
      </c>
      <c r="G95" s="117">
        <v>110</v>
      </c>
      <c r="H95" s="107"/>
      <c r="I95" s="117">
        <v>110</v>
      </c>
      <c r="J95" s="104"/>
      <c r="K95" s="107"/>
      <c r="L95" s="123">
        <v>1800.03</v>
      </c>
      <c r="M95" s="107"/>
      <c r="N95" s="111">
        <v>61273</v>
      </c>
    </row>
    <row r="96" spans="1:14" ht="67.5" x14ac:dyDescent="0.25">
      <c r="A96" s="105"/>
      <c r="B96" s="104" t="s">
        <v>148</v>
      </c>
      <c r="C96" s="237" t="s">
        <v>149</v>
      </c>
      <c r="D96" s="237"/>
      <c r="E96" s="237"/>
      <c r="F96" s="107" t="s">
        <v>107</v>
      </c>
      <c r="G96" s="117">
        <v>57</v>
      </c>
      <c r="H96" s="110">
        <v>0.85</v>
      </c>
      <c r="I96" s="110">
        <v>48.45</v>
      </c>
      <c r="J96" s="104"/>
      <c r="K96" s="107"/>
      <c r="L96" s="108">
        <v>792.83</v>
      </c>
      <c r="M96" s="107"/>
      <c r="N96" s="111">
        <v>26988</v>
      </c>
    </row>
    <row r="97" spans="1:14" x14ac:dyDescent="0.25">
      <c r="A97" s="118"/>
      <c r="B97" s="119"/>
      <c r="C97" s="238" t="s">
        <v>110</v>
      </c>
      <c r="D97" s="238"/>
      <c r="E97" s="238"/>
      <c r="F97" s="99"/>
      <c r="G97" s="99"/>
      <c r="H97" s="99"/>
      <c r="I97" s="99"/>
      <c r="J97" s="101"/>
      <c r="K97" s="99"/>
      <c r="L97" s="120">
        <v>6191.08</v>
      </c>
      <c r="M97" s="114"/>
      <c r="N97" s="121">
        <v>153707</v>
      </c>
    </row>
    <row r="98" spans="1:14" ht="36.75" customHeight="1" x14ac:dyDescent="0.25">
      <c r="A98" s="97" t="s">
        <v>150</v>
      </c>
      <c r="B98" s="98" t="s">
        <v>135</v>
      </c>
      <c r="C98" s="238" t="s">
        <v>151</v>
      </c>
      <c r="D98" s="238"/>
      <c r="E98" s="238"/>
      <c r="F98" s="99" t="s">
        <v>152</v>
      </c>
      <c r="G98" s="99"/>
      <c r="H98" s="99"/>
      <c r="I98" s="140">
        <v>62.1</v>
      </c>
      <c r="J98" s="135">
        <v>906.8</v>
      </c>
      <c r="K98" s="99"/>
      <c r="L98" s="120">
        <v>14078</v>
      </c>
      <c r="M98" s="141">
        <v>4</v>
      </c>
      <c r="N98" s="121">
        <v>56312</v>
      </c>
    </row>
    <row r="99" spans="1:14" x14ac:dyDescent="0.25">
      <c r="A99" s="118"/>
      <c r="B99" s="119"/>
      <c r="C99" s="238" t="s">
        <v>110</v>
      </c>
      <c r="D99" s="238"/>
      <c r="E99" s="238"/>
      <c r="F99" s="99"/>
      <c r="G99" s="99"/>
      <c r="H99" s="99"/>
      <c r="I99" s="99"/>
      <c r="J99" s="101"/>
      <c r="K99" s="99"/>
      <c r="L99" s="120">
        <v>14078</v>
      </c>
      <c r="M99" s="114"/>
      <c r="N99" s="121">
        <v>56312</v>
      </c>
    </row>
    <row r="100" spans="1:14" x14ac:dyDescent="0.25">
      <c r="A100" s="97" t="s">
        <v>153</v>
      </c>
      <c r="B100" s="98" t="s">
        <v>135</v>
      </c>
      <c r="C100" s="238" t="s">
        <v>139</v>
      </c>
      <c r="D100" s="238"/>
      <c r="E100" s="238"/>
      <c r="F100" s="99" t="s">
        <v>137</v>
      </c>
      <c r="G100" s="99"/>
      <c r="H100" s="99"/>
      <c r="I100" s="136">
        <v>0.79</v>
      </c>
      <c r="J100" s="120">
        <v>18000</v>
      </c>
      <c r="K100" s="99"/>
      <c r="L100" s="120">
        <v>14220</v>
      </c>
      <c r="M100" s="99"/>
      <c r="N100" s="121">
        <v>14220</v>
      </c>
    </row>
    <row r="101" spans="1:14" x14ac:dyDescent="0.25">
      <c r="A101" s="118"/>
      <c r="B101" s="119"/>
      <c r="C101" s="238" t="s">
        <v>110</v>
      </c>
      <c r="D101" s="238"/>
      <c r="E101" s="238"/>
      <c r="F101" s="99"/>
      <c r="G101" s="99"/>
      <c r="H101" s="99"/>
      <c r="I101" s="99"/>
      <c r="J101" s="101"/>
      <c r="K101" s="99"/>
      <c r="L101" s="120">
        <v>14220</v>
      </c>
      <c r="M101" s="114"/>
      <c r="N101" s="121">
        <v>14220</v>
      </c>
    </row>
    <row r="102" spans="1:14" x14ac:dyDescent="0.25">
      <c r="A102" s="97" t="s">
        <v>154</v>
      </c>
      <c r="B102" s="98" t="s">
        <v>135</v>
      </c>
      <c r="C102" s="238" t="s">
        <v>136</v>
      </c>
      <c r="D102" s="238"/>
      <c r="E102" s="238"/>
      <c r="F102" s="99" t="s">
        <v>137</v>
      </c>
      <c r="G102" s="99"/>
      <c r="H102" s="99"/>
      <c r="I102" s="136">
        <v>0.25</v>
      </c>
      <c r="J102" s="120">
        <v>18000</v>
      </c>
      <c r="K102" s="99"/>
      <c r="L102" s="120">
        <v>4500</v>
      </c>
      <c r="M102" s="99"/>
      <c r="N102" s="121">
        <v>4500</v>
      </c>
    </row>
    <row r="103" spans="1:14" x14ac:dyDescent="0.25">
      <c r="A103" s="118"/>
      <c r="B103" s="119"/>
      <c r="C103" s="238" t="s">
        <v>110</v>
      </c>
      <c r="D103" s="238"/>
      <c r="E103" s="238"/>
      <c r="F103" s="99"/>
      <c r="G103" s="99"/>
      <c r="H103" s="99"/>
      <c r="I103" s="99"/>
      <c r="J103" s="101"/>
      <c r="K103" s="99"/>
      <c r="L103" s="120">
        <v>4500</v>
      </c>
      <c r="M103" s="114"/>
      <c r="N103" s="121">
        <v>4500</v>
      </c>
    </row>
    <row r="104" spans="1:14" x14ac:dyDescent="0.25">
      <c r="A104" s="97" t="s">
        <v>155</v>
      </c>
      <c r="B104" s="98" t="s">
        <v>156</v>
      </c>
      <c r="C104" s="238" t="s">
        <v>157</v>
      </c>
      <c r="D104" s="238"/>
      <c r="E104" s="238"/>
      <c r="F104" s="99" t="s">
        <v>528</v>
      </c>
      <c r="G104" s="99"/>
      <c r="H104" s="99"/>
      <c r="I104" s="133">
        <v>0.1021</v>
      </c>
      <c r="J104" s="101"/>
      <c r="K104" s="99"/>
      <c r="L104" s="101"/>
      <c r="M104" s="99"/>
      <c r="N104" s="102"/>
    </row>
    <row r="105" spans="1:14" ht="45" x14ac:dyDescent="0.25">
      <c r="A105" s="103"/>
      <c r="B105" s="104" t="s">
        <v>97</v>
      </c>
      <c r="C105" s="237" t="s">
        <v>246</v>
      </c>
      <c r="D105" s="237"/>
      <c r="E105" s="237"/>
      <c r="F105" s="237"/>
      <c r="G105" s="237"/>
      <c r="H105" s="237"/>
      <c r="I105" s="237"/>
      <c r="J105" s="237"/>
      <c r="K105" s="237"/>
      <c r="L105" s="237"/>
      <c r="M105" s="237"/>
      <c r="N105" s="239"/>
    </row>
    <row r="106" spans="1:14" x14ac:dyDescent="0.25">
      <c r="A106" s="105"/>
      <c r="B106" s="106">
        <v>1</v>
      </c>
      <c r="C106" s="237" t="s">
        <v>99</v>
      </c>
      <c r="D106" s="237"/>
      <c r="E106" s="237"/>
      <c r="F106" s="107"/>
      <c r="G106" s="107"/>
      <c r="H106" s="107"/>
      <c r="I106" s="107"/>
      <c r="J106" s="108">
        <v>767.72</v>
      </c>
      <c r="K106" s="109">
        <v>1.2</v>
      </c>
      <c r="L106" s="108">
        <v>94.06</v>
      </c>
      <c r="M106" s="110">
        <v>34.04</v>
      </c>
      <c r="N106" s="111">
        <v>3202</v>
      </c>
    </row>
    <row r="107" spans="1:14" x14ac:dyDescent="0.25">
      <c r="A107" s="105"/>
      <c r="B107" s="106">
        <v>2</v>
      </c>
      <c r="C107" s="237" t="s">
        <v>100</v>
      </c>
      <c r="D107" s="237"/>
      <c r="E107" s="237"/>
      <c r="F107" s="107"/>
      <c r="G107" s="107"/>
      <c r="H107" s="107"/>
      <c r="I107" s="107"/>
      <c r="J107" s="108">
        <v>111.33</v>
      </c>
      <c r="K107" s="109">
        <v>1.2</v>
      </c>
      <c r="L107" s="108">
        <v>13.64</v>
      </c>
      <c r="M107" s="110">
        <v>18.809999999999999</v>
      </c>
      <c r="N107" s="122">
        <v>257</v>
      </c>
    </row>
    <row r="108" spans="1:14" x14ac:dyDescent="0.25">
      <c r="A108" s="105"/>
      <c r="B108" s="106">
        <v>4</v>
      </c>
      <c r="C108" s="237" t="s">
        <v>120</v>
      </c>
      <c r="D108" s="237"/>
      <c r="E108" s="237"/>
      <c r="F108" s="107"/>
      <c r="G108" s="107"/>
      <c r="H108" s="107"/>
      <c r="I108" s="107"/>
      <c r="J108" s="123">
        <v>7379.39</v>
      </c>
      <c r="K108" s="107"/>
      <c r="L108" s="108">
        <v>6.52</v>
      </c>
      <c r="M108" s="110">
        <v>5.51</v>
      </c>
      <c r="N108" s="122">
        <v>36</v>
      </c>
    </row>
    <row r="109" spans="1:14" x14ac:dyDescent="0.25">
      <c r="A109" s="105"/>
      <c r="B109" s="104"/>
      <c r="C109" s="237" t="s">
        <v>101</v>
      </c>
      <c r="D109" s="237"/>
      <c r="E109" s="237"/>
      <c r="F109" s="107" t="s">
        <v>102</v>
      </c>
      <c r="G109" s="117">
        <v>68</v>
      </c>
      <c r="H109" s="109">
        <v>1.2</v>
      </c>
      <c r="I109" s="139">
        <v>8.3313600000000001</v>
      </c>
      <c r="J109" s="104"/>
      <c r="K109" s="107"/>
      <c r="L109" s="104"/>
      <c r="M109" s="107"/>
      <c r="N109" s="112"/>
    </row>
    <row r="110" spans="1:14" x14ac:dyDescent="0.25">
      <c r="A110" s="105"/>
      <c r="B110" s="104"/>
      <c r="C110" s="236" t="s">
        <v>103</v>
      </c>
      <c r="D110" s="236"/>
      <c r="E110" s="236"/>
      <c r="F110" s="114"/>
      <c r="G110" s="114"/>
      <c r="H110" s="114"/>
      <c r="I110" s="114"/>
      <c r="J110" s="115">
        <v>942.9</v>
      </c>
      <c r="K110" s="114"/>
      <c r="L110" s="115">
        <v>114.22</v>
      </c>
      <c r="M110" s="114"/>
      <c r="N110" s="116"/>
    </row>
    <row r="111" spans="1:14" x14ac:dyDescent="0.25">
      <c r="A111" s="105"/>
      <c r="B111" s="104"/>
      <c r="C111" s="237" t="s">
        <v>104</v>
      </c>
      <c r="D111" s="237"/>
      <c r="E111" s="237"/>
      <c r="F111" s="107"/>
      <c r="G111" s="107"/>
      <c r="H111" s="107"/>
      <c r="I111" s="107"/>
      <c r="J111" s="104"/>
      <c r="K111" s="107"/>
      <c r="L111" s="108">
        <v>94.06</v>
      </c>
      <c r="M111" s="107"/>
      <c r="N111" s="111">
        <v>3202</v>
      </c>
    </row>
    <row r="112" spans="1:14" ht="33.75" x14ac:dyDescent="0.25">
      <c r="A112" s="105"/>
      <c r="B112" s="104" t="s">
        <v>130</v>
      </c>
      <c r="C112" s="237" t="s">
        <v>131</v>
      </c>
      <c r="D112" s="237"/>
      <c r="E112" s="237"/>
      <c r="F112" s="107" t="s">
        <v>107</v>
      </c>
      <c r="G112" s="117">
        <v>109</v>
      </c>
      <c r="H112" s="107"/>
      <c r="I112" s="117">
        <v>109</v>
      </c>
      <c r="J112" s="104"/>
      <c r="K112" s="107"/>
      <c r="L112" s="108">
        <v>102.53</v>
      </c>
      <c r="M112" s="107"/>
      <c r="N112" s="111">
        <v>3490</v>
      </c>
    </row>
    <row r="113" spans="1:14" ht="67.5" x14ac:dyDescent="0.25">
      <c r="A113" s="105"/>
      <c r="B113" s="104" t="s">
        <v>132</v>
      </c>
      <c r="C113" s="237" t="s">
        <v>133</v>
      </c>
      <c r="D113" s="237"/>
      <c r="E113" s="237"/>
      <c r="F113" s="107" t="s">
        <v>107</v>
      </c>
      <c r="G113" s="117">
        <v>55</v>
      </c>
      <c r="H113" s="110">
        <v>0.85</v>
      </c>
      <c r="I113" s="110">
        <v>46.75</v>
      </c>
      <c r="J113" s="104"/>
      <c r="K113" s="107"/>
      <c r="L113" s="108">
        <v>43.97</v>
      </c>
      <c r="M113" s="107"/>
      <c r="N113" s="111">
        <v>1497</v>
      </c>
    </row>
    <row r="114" spans="1:14" x14ac:dyDescent="0.25">
      <c r="A114" s="118"/>
      <c r="B114" s="119"/>
      <c r="C114" s="238" t="s">
        <v>110</v>
      </c>
      <c r="D114" s="238"/>
      <c r="E114" s="238"/>
      <c r="F114" s="99"/>
      <c r="G114" s="99"/>
      <c r="H114" s="99"/>
      <c r="I114" s="99"/>
      <c r="J114" s="101"/>
      <c r="K114" s="99"/>
      <c r="L114" s="135">
        <v>260.72000000000003</v>
      </c>
      <c r="M114" s="114"/>
      <c r="N114" s="121">
        <v>8482</v>
      </c>
    </row>
    <row r="115" spans="1:14" ht="31.5" x14ac:dyDescent="0.25">
      <c r="A115" s="97" t="s">
        <v>159</v>
      </c>
      <c r="B115" s="98" t="s">
        <v>160</v>
      </c>
      <c r="C115" s="238" t="s">
        <v>161</v>
      </c>
      <c r="D115" s="238"/>
      <c r="E115" s="238"/>
      <c r="F115" s="99" t="s">
        <v>250</v>
      </c>
      <c r="G115" s="99"/>
      <c r="H115" s="99"/>
      <c r="I115" s="133">
        <v>3.9899999999999998E-2</v>
      </c>
      <c r="J115" s="101"/>
      <c r="K115" s="99"/>
      <c r="L115" s="101"/>
      <c r="M115" s="99"/>
      <c r="N115" s="102"/>
    </row>
    <row r="116" spans="1:14" ht="33.75" x14ac:dyDescent="0.25">
      <c r="A116" s="103"/>
      <c r="B116" s="104" t="s">
        <v>144</v>
      </c>
      <c r="C116" s="237" t="s">
        <v>145</v>
      </c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9"/>
    </row>
    <row r="117" spans="1:14" ht="45" x14ac:dyDescent="0.25">
      <c r="A117" s="103"/>
      <c r="B117" s="104" t="s">
        <v>97</v>
      </c>
      <c r="C117" s="237" t="s">
        <v>246</v>
      </c>
      <c r="D117" s="237"/>
      <c r="E117" s="237"/>
      <c r="F117" s="237"/>
      <c r="G117" s="237"/>
      <c r="H117" s="237"/>
      <c r="I117" s="237"/>
      <c r="J117" s="237"/>
      <c r="K117" s="237"/>
      <c r="L117" s="237"/>
      <c r="M117" s="237"/>
      <c r="N117" s="239"/>
    </row>
    <row r="118" spans="1:14" x14ac:dyDescent="0.25">
      <c r="A118" s="105"/>
      <c r="B118" s="106">
        <v>1</v>
      </c>
      <c r="C118" s="237" t="s">
        <v>99</v>
      </c>
      <c r="D118" s="237"/>
      <c r="E118" s="237"/>
      <c r="F118" s="107"/>
      <c r="G118" s="107"/>
      <c r="H118" s="107"/>
      <c r="I118" s="107"/>
      <c r="J118" s="123">
        <v>1614.47</v>
      </c>
      <c r="K118" s="110">
        <v>1.38</v>
      </c>
      <c r="L118" s="108">
        <v>88.9</v>
      </c>
      <c r="M118" s="110">
        <v>34.04</v>
      </c>
      <c r="N118" s="111">
        <v>3026</v>
      </c>
    </row>
    <row r="119" spans="1:14" x14ac:dyDescent="0.25">
      <c r="A119" s="105"/>
      <c r="B119" s="106">
        <v>2</v>
      </c>
      <c r="C119" s="237" t="s">
        <v>100</v>
      </c>
      <c r="D119" s="237"/>
      <c r="E119" s="237"/>
      <c r="F119" s="107"/>
      <c r="G119" s="107"/>
      <c r="H119" s="107"/>
      <c r="I119" s="107"/>
      <c r="J119" s="108">
        <v>96.35</v>
      </c>
      <c r="K119" s="109">
        <v>1.5</v>
      </c>
      <c r="L119" s="108">
        <v>5.77</v>
      </c>
      <c r="M119" s="110">
        <v>18.670000000000002</v>
      </c>
      <c r="N119" s="122">
        <v>108</v>
      </c>
    </row>
    <row r="120" spans="1:14" x14ac:dyDescent="0.25">
      <c r="A120" s="105"/>
      <c r="B120" s="106">
        <v>4</v>
      </c>
      <c r="C120" s="237" t="s">
        <v>120</v>
      </c>
      <c r="D120" s="237"/>
      <c r="E120" s="237"/>
      <c r="F120" s="107"/>
      <c r="G120" s="107"/>
      <c r="H120" s="107"/>
      <c r="I120" s="107"/>
      <c r="J120" s="123">
        <v>5593.46</v>
      </c>
      <c r="K120" s="107"/>
      <c r="L120" s="108">
        <v>2.2400000000000002</v>
      </c>
      <c r="M120" s="110">
        <v>6.28</v>
      </c>
      <c r="N120" s="122">
        <v>14</v>
      </c>
    </row>
    <row r="121" spans="1:14" x14ac:dyDescent="0.25">
      <c r="A121" s="105"/>
      <c r="B121" s="104"/>
      <c r="C121" s="237" t="s">
        <v>101</v>
      </c>
      <c r="D121" s="237"/>
      <c r="E121" s="237"/>
      <c r="F121" s="107" t="s">
        <v>102</v>
      </c>
      <c r="G121" s="117">
        <v>143</v>
      </c>
      <c r="H121" s="110">
        <v>1.38</v>
      </c>
      <c r="I121" s="124">
        <v>7.8738659999999996</v>
      </c>
      <c r="J121" s="104"/>
      <c r="K121" s="107"/>
      <c r="L121" s="104"/>
      <c r="M121" s="107"/>
      <c r="N121" s="112"/>
    </row>
    <row r="122" spans="1:14" x14ac:dyDescent="0.25">
      <c r="A122" s="105"/>
      <c r="B122" s="104"/>
      <c r="C122" s="236" t="s">
        <v>103</v>
      </c>
      <c r="D122" s="236"/>
      <c r="E122" s="236"/>
      <c r="F122" s="114"/>
      <c r="G122" s="114"/>
      <c r="H122" s="114"/>
      <c r="I122" s="114"/>
      <c r="J122" s="125">
        <v>1766.89</v>
      </c>
      <c r="K122" s="114"/>
      <c r="L122" s="115">
        <v>96.91</v>
      </c>
      <c r="M122" s="114"/>
      <c r="N122" s="116"/>
    </row>
    <row r="123" spans="1:14" x14ac:dyDescent="0.25">
      <c r="A123" s="105"/>
      <c r="B123" s="104"/>
      <c r="C123" s="237" t="s">
        <v>104</v>
      </c>
      <c r="D123" s="237"/>
      <c r="E123" s="237"/>
      <c r="F123" s="107"/>
      <c r="G123" s="107"/>
      <c r="H123" s="107"/>
      <c r="I123" s="107"/>
      <c r="J123" s="104"/>
      <c r="K123" s="107"/>
      <c r="L123" s="108">
        <v>88.9</v>
      </c>
      <c r="M123" s="107"/>
      <c r="N123" s="111">
        <v>3026</v>
      </c>
    </row>
    <row r="124" spans="1:14" ht="33.75" x14ac:dyDescent="0.25">
      <c r="A124" s="105"/>
      <c r="B124" s="104" t="s">
        <v>130</v>
      </c>
      <c r="C124" s="237" t="s">
        <v>131</v>
      </c>
      <c r="D124" s="237"/>
      <c r="E124" s="237"/>
      <c r="F124" s="107" t="s">
        <v>107</v>
      </c>
      <c r="G124" s="117">
        <v>109</v>
      </c>
      <c r="H124" s="107"/>
      <c r="I124" s="117">
        <v>109</v>
      </c>
      <c r="J124" s="104"/>
      <c r="K124" s="107"/>
      <c r="L124" s="108">
        <v>96.9</v>
      </c>
      <c r="M124" s="107"/>
      <c r="N124" s="111">
        <v>3298</v>
      </c>
    </row>
    <row r="125" spans="1:14" ht="67.5" x14ac:dyDescent="0.25">
      <c r="A125" s="105"/>
      <c r="B125" s="104" t="s">
        <v>132</v>
      </c>
      <c r="C125" s="237" t="s">
        <v>133</v>
      </c>
      <c r="D125" s="237"/>
      <c r="E125" s="237"/>
      <c r="F125" s="107" t="s">
        <v>107</v>
      </c>
      <c r="G125" s="117">
        <v>55</v>
      </c>
      <c r="H125" s="110">
        <v>0.85</v>
      </c>
      <c r="I125" s="110">
        <v>46.75</v>
      </c>
      <c r="J125" s="104"/>
      <c r="K125" s="107"/>
      <c r="L125" s="108">
        <v>41.56</v>
      </c>
      <c r="M125" s="107"/>
      <c r="N125" s="111">
        <v>1415</v>
      </c>
    </row>
    <row r="126" spans="1:14" x14ac:dyDescent="0.25">
      <c r="A126" s="118"/>
      <c r="B126" s="119"/>
      <c r="C126" s="238" t="s">
        <v>110</v>
      </c>
      <c r="D126" s="238"/>
      <c r="E126" s="238"/>
      <c r="F126" s="99"/>
      <c r="G126" s="99"/>
      <c r="H126" s="99"/>
      <c r="I126" s="99"/>
      <c r="J126" s="101"/>
      <c r="K126" s="99"/>
      <c r="L126" s="135">
        <v>235.37</v>
      </c>
      <c r="M126" s="114"/>
      <c r="N126" s="121">
        <v>7861</v>
      </c>
    </row>
    <row r="127" spans="1:14" x14ac:dyDescent="0.25">
      <c r="A127" s="97" t="s">
        <v>162</v>
      </c>
      <c r="B127" s="98" t="s">
        <v>135</v>
      </c>
      <c r="C127" s="238" t="s">
        <v>139</v>
      </c>
      <c r="D127" s="238"/>
      <c r="E127" s="238"/>
      <c r="F127" s="99" t="s">
        <v>137</v>
      </c>
      <c r="G127" s="99"/>
      <c r="H127" s="99"/>
      <c r="I127" s="140">
        <v>0.2</v>
      </c>
      <c r="J127" s="120">
        <v>18000</v>
      </c>
      <c r="K127" s="99"/>
      <c r="L127" s="120">
        <v>3600</v>
      </c>
      <c r="M127" s="99"/>
      <c r="N127" s="121">
        <v>3600</v>
      </c>
    </row>
    <row r="128" spans="1:14" x14ac:dyDescent="0.25">
      <c r="A128" s="118"/>
      <c r="B128" s="119"/>
      <c r="C128" s="238" t="s">
        <v>110</v>
      </c>
      <c r="D128" s="238"/>
      <c r="E128" s="238"/>
      <c r="F128" s="99"/>
      <c r="G128" s="99"/>
      <c r="H128" s="99"/>
      <c r="I128" s="99"/>
      <c r="J128" s="101"/>
      <c r="K128" s="99"/>
      <c r="L128" s="120">
        <v>3600</v>
      </c>
      <c r="M128" s="114"/>
      <c r="N128" s="121">
        <v>3600</v>
      </c>
    </row>
    <row r="129" spans="1:14" ht="51.75" customHeight="1" x14ac:dyDescent="0.25">
      <c r="A129" s="97" t="s">
        <v>163</v>
      </c>
      <c r="B129" s="98" t="s">
        <v>253</v>
      </c>
      <c r="C129" s="238" t="s">
        <v>165</v>
      </c>
      <c r="D129" s="238"/>
      <c r="E129" s="238"/>
      <c r="F129" s="99" t="s">
        <v>250</v>
      </c>
      <c r="G129" s="99"/>
      <c r="H129" s="99"/>
      <c r="I129" s="100">
        <v>0.14199999999999999</v>
      </c>
      <c r="J129" s="101"/>
      <c r="K129" s="99"/>
      <c r="L129" s="101"/>
      <c r="M129" s="99"/>
      <c r="N129" s="102"/>
    </row>
    <row r="130" spans="1:14" ht="33.75" x14ac:dyDescent="0.25">
      <c r="A130" s="103"/>
      <c r="B130" s="104" t="s">
        <v>144</v>
      </c>
      <c r="C130" s="237" t="s">
        <v>145</v>
      </c>
      <c r="D130" s="237"/>
      <c r="E130" s="237"/>
      <c r="F130" s="237"/>
      <c r="G130" s="237"/>
      <c r="H130" s="237"/>
      <c r="I130" s="237"/>
      <c r="J130" s="237"/>
      <c r="K130" s="237"/>
      <c r="L130" s="237"/>
      <c r="M130" s="237"/>
      <c r="N130" s="239"/>
    </row>
    <row r="131" spans="1:14" ht="45" x14ac:dyDescent="0.25">
      <c r="A131" s="103"/>
      <c r="B131" s="104" t="s">
        <v>97</v>
      </c>
      <c r="C131" s="237" t="s">
        <v>246</v>
      </c>
      <c r="D131" s="237"/>
      <c r="E131" s="237"/>
      <c r="F131" s="237"/>
      <c r="G131" s="237"/>
      <c r="H131" s="237"/>
      <c r="I131" s="237"/>
      <c r="J131" s="237"/>
      <c r="K131" s="237"/>
      <c r="L131" s="237"/>
      <c r="M131" s="237"/>
      <c r="N131" s="239"/>
    </row>
    <row r="132" spans="1:14" x14ac:dyDescent="0.25">
      <c r="A132" s="105"/>
      <c r="B132" s="106">
        <v>1</v>
      </c>
      <c r="C132" s="237" t="s">
        <v>99</v>
      </c>
      <c r="D132" s="237"/>
      <c r="E132" s="237"/>
      <c r="F132" s="107"/>
      <c r="G132" s="107"/>
      <c r="H132" s="107"/>
      <c r="I132" s="107"/>
      <c r="J132" s="108">
        <v>271.33</v>
      </c>
      <c r="K132" s="110">
        <v>1.38</v>
      </c>
      <c r="L132" s="108">
        <v>53.17</v>
      </c>
      <c r="M132" s="110">
        <v>34.04</v>
      </c>
      <c r="N132" s="111">
        <v>1810</v>
      </c>
    </row>
    <row r="133" spans="1:14" x14ac:dyDescent="0.25">
      <c r="A133" s="105"/>
      <c r="B133" s="106">
        <v>2</v>
      </c>
      <c r="C133" s="237" t="s">
        <v>100</v>
      </c>
      <c r="D133" s="237"/>
      <c r="E133" s="237"/>
      <c r="F133" s="107"/>
      <c r="G133" s="107"/>
      <c r="H133" s="107"/>
      <c r="I133" s="107"/>
      <c r="J133" s="108">
        <v>24.22</v>
      </c>
      <c r="K133" s="109">
        <v>1.5</v>
      </c>
      <c r="L133" s="108">
        <v>5.16</v>
      </c>
      <c r="M133" s="110">
        <v>18.91</v>
      </c>
      <c r="N133" s="122">
        <v>98</v>
      </c>
    </row>
    <row r="134" spans="1:14" x14ac:dyDescent="0.25">
      <c r="A134" s="105"/>
      <c r="B134" s="106">
        <v>4</v>
      </c>
      <c r="C134" s="237" t="s">
        <v>120</v>
      </c>
      <c r="D134" s="237"/>
      <c r="E134" s="237"/>
      <c r="F134" s="107"/>
      <c r="G134" s="107"/>
      <c r="H134" s="107"/>
      <c r="I134" s="107"/>
      <c r="J134" s="123">
        <v>12981.77</v>
      </c>
      <c r="K134" s="107"/>
      <c r="L134" s="108">
        <v>0</v>
      </c>
      <c r="M134" s="110">
        <v>7.79</v>
      </c>
      <c r="N134" s="112"/>
    </row>
    <row r="135" spans="1:14" x14ac:dyDescent="0.25">
      <c r="A135" s="105"/>
      <c r="B135" s="104"/>
      <c r="C135" s="237" t="s">
        <v>101</v>
      </c>
      <c r="D135" s="237"/>
      <c r="E135" s="237"/>
      <c r="F135" s="107" t="s">
        <v>102</v>
      </c>
      <c r="G135" s="109">
        <v>25.1</v>
      </c>
      <c r="H135" s="110">
        <v>1.38</v>
      </c>
      <c r="I135" s="124">
        <v>4.918596</v>
      </c>
      <c r="J135" s="104"/>
      <c r="K135" s="107"/>
      <c r="L135" s="104"/>
      <c r="M135" s="107"/>
      <c r="N135" s="112"/>
    </row>
    <row r="136" spans="1:14" x14ac:dyDescent="0.25">
      <c r="A136" s="105"/>
      <c r="B136" s="104"/>
      <c r="C136" s="236" t="s">
        <v>103</v>
      </c>
      <c r="D136" s="236"/>
      <c r="E136" s="236"/>
      <c r="F136" s="114"/>
      <c r="G136" s="114"/>
      <c r="H136" s="114"/>
      <c r="I136" s="114"/>
      <c r="J136" s="115">
        <v>295.54000000000002</v>
      </c>
      <c r="K136" s="114"/>
      <c r="L136" s="115">
        <v>58.33</v>
      </c>
      <c r="M136" s="114"/>
      <c r="N136" s="116"/>
    </row>
    <row r="137" spans="1:14" x14ac:dyDescent="0.25">
      <c r="A137" s="105"/>
      <c r="B137" s="104"/>
      <c r="C137" s="237" t="s">
        <v>104</v>
      </c>
      <c r="D137" s="237"/>
      <c r="E137" s="237"/>
      <c r="F137" s="107"/>
      <c r="G137" s="107"/>
      <c r="H137" s="107"/>
      <c r="I137" s="107"/>
      <c r="J137" s="104"/>
      <c r="K137" s="107"/>
      <c r="L137" s="108">
        <v>53.17</v>
      </c>
      <c r="M137" s="107"/>
      <c r="N137" s="111">
        <v>1810</v>
      </c>
    </row>
    <row r="138" spans="1:14" ht="33.75" x14ac:dyDescent="0.25">
      <c r="A138" s="105"/>
      <c r="B138" s="104" t="s">
        <v>130</v>
      </c>
      <c r="C138" s="237" t="s">
        <v>131</v>
      </c>
      <c r="D138" s="237"/>
      <c r="E138" s="237"/>
      <c r="F138" s="107" t="s">
        <v>107</v>
      </c>
      <c r="G138" s="117">
        <v>109</v>
      </c>
      <c r="H138" s="107"/>
      <c r="I138" s="117">
        <v>109</v>
      </c>
      <c r="J138" s="104"/>
      <c r="K138" s="107"/>
      <c r="L138" s="108">
        <v>57.96</v>
      </c>
      <c r="M138" s="107"/>
      <c r="N138" s="111">
        <v>1973</v>
      </c>
    </row>
    <row r="139" spans="1:14" ht="67.5" x14ac:dyDescent="0.25">
      <c r="A139" s="105"/>
      <c r="B139" s="104" t="s">
        <v>132</v>
      </c>
      <c r="C139" s="237" t="s">
        <v>133</v>
      </c>
      <c r="D139" s="237"/>
      <c r="E139" s="237"/>
      <c r="F139" s="107" t="s">
        <v>107</v>
      </c>
      <c r="G139" s="117">
        <v>55</v>
      </c>
      <c r="H139" s="110">
        <v>0.85</v>
      </c>
      <c r="I139" s="110">
        <v>46.75</v>
      </c>
      <c r="J139" s="104"/>
      <c r="K139" s="107"/>
      <c r="L139" s="108">
        <v>24.86</v>
      </c>
      <c r="M139" s="107"/>
      <c r="N139" s="122">
        <v>846</v>
      </c>
    </row>
    <row r="140" spans="1:14" x14ac:dyDescent="0.25">
      <c r="A140" s="118"/>
      <c r="B140" s="119"/>
      <c r="C140" s="238" t="s">
        <v>110</v>
      </c>
      <c r="D140" s="238"/>
      <c r="E140" s="238"/>
      <c r="F140" s="99"/>
      <c r="G140" s="99"/>
      <c r="H140" s="99"/>
      <c r="I140" s="99"/>
      <c r="J140" s="101"/>
      <c r="K140" s="99"/>
      <c r="L140" s="135">
        <v>141.15</v>
      </c>
      <c r="M140" s="114"/>
      <c r="N140" s="121">
        <v>4727</v>
      </c>
    </row>
    <row r="141" spans="1:14" ht="33.75" customHeight="1" x14ac:dyDescent="0.25">
      <c r="A141" s="97" t="s">
        <v>166</v>
      </c>
      <c r="B141" s="98" t="s">
        <v>135</v>
      </c>
      <c r="C141" s="238" t="s">
        <v>167</v>
      </c>
      <c r="D141" s="238"/>
      <c r="E141" s="238"/>
      <c r="F141" s="99" t="s">
        <v>152</v>
      </c>
      <c r="G141" s="99"/>
      <c r="H141" s="99"/>
      <c r="I141" s="136">
        <v>16.329999999999998</v>
      </c>
      <c r="J141" s="135">
        <v>766.22</v>
      </c>
      <c r="K141" s="99"/>
      <c r="L141" s="120">
        <v>3208.21</v>
      </c>
      <c r="M141" s="140">
        <v>3.9</v>
      </c>
      <c r="N141" s="121">
        <v>12512</v>
      </c>
    </row>
    <row r="142" spans="1:14" x14ac:dyDescent="0.25">
      <c r="A142" s="118"/>
      <c r="B142" s="119"/>
      <c r="C142" s="238" t="s">
        <v>110</v>
      </c>
      <c r="D142" s="238"/>
      <c r="E142" s="238"/>
      <c r="F142" s="99"/>
      <c r="G142" s="99"/>
      <c r="H142" s="99"/>
      <c r="I142" s="99"/>
      <c r="J142" s="101"/>
      <c r="K142" s="99"/>
      <c r="L142" s="120">
        <v>3208.21</v>
      </c>
      <c r="M142" s="114"/>
      <c r="N142" s="121">
        <v>12512</v>
      </c>
    </row>
    <row r="143" spans="1:14" ht="33.75" customHeight="1" x14ac:dyDescent="0.25">
      <c r="A143" s="97" t="s">
        <v>168</v>
      </c>
      <c r="B143" s="98" t="s">
        <v>169</v>
      </c>
      <c r="C143" s="238" t="s">
        <v>170</v>
      </c>
      <c r="D143" s="238"/>
      <c r="E143" s="238"/>
      <c r="F143" s="99" t="s">
        <v>171</v>
      </c>
      <c r="G143" s="99"/>
      <c r="H143" s="99"/>
      <c r="I143" s="141">
        <v>614</v>
      </c>
      <c r="J143" s="135">
        <v>0.28000000000000003</v>
      </c>
      <c r="K143" s="99"/>
      <c r="L143" s="135">
        <v>171.92</v>
      </c>
      <c r="M143" s="136">
        <v>16.21</v>
      </c>
      <c r="N143" s="121">
        <v>2787</v>
      </c>
    </row>
    <row r="144" spans="1:14" x14ac:dyDescent="0.25">
      <c r="A144" s="118"/>
      <c r="B144" s="119"/>
      <c r="C144" s="238" t="s">
        <v>110</v>
      </c>
      <c r="D144" s="238"/>
      <c r="E144" s="238"/>
      <c r="F144" s="99"/>
      <c r="G144" s="99"/>
      <c r="H144" s="99"/>
      <c r="I144" s="99"/>
      <c r="J144" s="101"/>
      <c r="K144" s="99"/>
      <c r="L144" s="135">
        <v>171.92</v>
      </c>
      <c r="M144" s="114"/>
      <c r="N144" s="121">
        <v>2787</v>
      </c>
    </row>
    <row r="145" spans="1:14" x14ac:dyDescent="0.25">
      <c r="A145" s="129"/>
      <c r="B145" s="101"/>
      <c r="C145" s="238" t="s">
        <v>218</v>
      </c>
      <c r="D145" s="238"/>
      <c r="E145" s="238"/>
      <c r="F145" s="238"/>
      <c r="G145" s="238"/>
      <c r="H145" s="238"/>
      <c r="I145" s="238"/>
      <c r="J145" s="238"/>
      <c r="K145" s="238"/>
      <c r="L145" s="145"/>
      <c r="M145" s="131"/>
      <c r="N145" s="132"/>
    </row>
    <row r="146" spans="1:14" x14ac:dyDescent="0.25">
      <c r="A146" s="146"/>
      <c r="B146" s="104"/>
      <c r="C146" s="237" t="s">
        <v>219</v>
      </c>
      <c r="D146" s="237"/>
      <c r="E146" s="237"/>
      <c r="F146" s="237"/>
      <c r="G146" s="237"/>
      <c r="H146" s="237"/>
      <c r="I146" s="237"/>
      <c r="J146" s="237"/>
      <c r="K146" s="237"/>
      <c r="L146" s="147">
        <v>73251.679999999993</v>
      </c>
      <c r="M146" s="148"/>
      <c r="N146" s="149">
        <v>227016</v>
      </c>
    </row>
    <row r="147" spans="1:14" hidden="1" x14ac:dyDescent="0.25">
      <c r="A147" s="146"/>
      <c r="B147" s="104"/>
      <c r="C147" s="237" t="s">
        <v>220</v>
      </c>
      <c r="D147" s="237"/>
      <c r="E147" s="237"/>
      <c r="F147" s="237"/>
      <c r="G147" s="237"/>
      <c r="H147" s="237"/>
      <c r="I147" s="237"/>
      <c r="J147" s="237"/>
      <c r="K147" s="237"/>
      <c r="L147" s="150"/>
      <c r="M147" s="148"/>
      <c r="N147" s="151"/>
    </row>
    <row r="148" spans="1:14" hidden="1" x14ac:dyDescent="0.25">
      <c r="A148" s="146"/>
      <c r="B148" s="104"/>
      <c r="C148" s="237" t="s">
        <v>221</v>
      </c>
      <c r="D148" s="237"/>
      <c r="E148" s="237"/>
      <c r="F148" s="237"/>
      <c r="G148" s="237"/>
      <c r="H148" s="237"/>
      <c r="I148" s="237"/>
      <c r="J148" s="237"/>
      <c r="K148" s="237"/>
      <c r="L148" s="147">
        <v>2380.84</v>
      </c>
      <c r="M148" s="148"/>
      <c r="N148" s="149">
        <v>81044</v>
      </c>
    </row>
    <row r="149" spans="1:14" hidden="1" x14ac:dyDescent="0.25">
      <c r="A149" s="146"/>
      <c r="B149" s="104"/>
      <c r="C149" s="237" t="s">
        <v>222</v>
      </c>
      <c r="D149" s="237"/>
      <c r="E149" s="237"/>
      <c r="F149" s="237"/>
      <c r="G149" s="237"/>
      <c r="H149" s="237"/>
      <c r="I149" s="237"/>
      <c r="J149" s="237"/>
      <c r="K149" s="237"/>
      <c r="L149" s="152">
        <v>841.19</v>
      </c>
      <c r="M149" s="148"/>
      <c r="N149" s="149">
        <v>7387</v>
      </c>
    </row>
    <row r="150" spans="1:14" hidden="1" x14ac:dyDescent="0.25">
      <c r="A150" s="146"/>
      <c r="B150" s="104"/>
      <c r="C150" s="237" t="s">
        <v>223</v>
      </c>
      <c r="D150" s="237"/>
      <c r="E150" s="237"/>
      <c r="F150" s="237"/>
      <c r="G150" s="237"/>
      <c r="H150" s="237"/>
      <c r="I150" s="237"/>
      <c r="J150" s="237"/>
      <c r="K150" s="237"/>
      <c r="L150" s="152">
        <v>28.52</v>
      </c>
      <c r="M150" s="148"/>
      <c r="N150" s="209">
        <v>971</v>
      </c>
    </row>
    <row r="151" spans="1:14" hidden="1" x14ac:dyDescent="0.25">
      <c r="A151" s="146"/>
      <c r="B151" s="104"/>
      <c r="C151" s="237" t="s">
        <v>224</v>
      </c>
      <c r="D151" s="237"/>
      <c r="E151" s="237"/>
      <c r="F151" s="237"/>
      <c r="G151" s="237"/>
      <c r="H151" s="237"/>
      <c r="I151" s="237"/>
      <c r="J151" s="237"/>
      <c r="K151" s="237"/>
      <c r="L151" s="147">
        <v>70029.649999999994</v>
      </c>
      <c r="M151" s="148"/>
      <c r="N151" s="149">
        <v>138585</v>
      </c>
    </row>
    <row r="152" spans="1:14" x14ac:dyDescent="0.25">
      <c r="A152" s="146"/>
      <c r="B152" s="104"/>
      <c r="C152" s="237" t="s">
        <v>225</v>
      </c>
      <c r="D152" s="237"/>
      <c r="E152" s="237"/>
      <c r="F152" s="237"/>
      <c r="G152" s="237"/>
      <c r="H152" s="237"/>
      <c r="I152" s="237"/>
      <c r="J152" s="237"/>
      <c r="K152" s="237"/>
      <c r="L152" s="147">
        <v>77051.649999999994</v>
      </c>
      <c r="M152" s="148"/>
      <c r="N152" s="149">
        <v>356367</v>
      </c>
    </row>
    <row r="153" spans="1:14" hidden="1" x14ac:dyDescent="0.25">
      <c r="A153" s="146"/>
      <c r="B153" s="104"/>
      <c r="C153" s="237" t="s">
        <v>220</v>
      </c>
      <c r="D153" s="237"/>
      <c r="E153" s="237"/>
      <c r="F153" s="237"/>
      <c r="G153" s="237"/>
      <c r="H153" s="237"/>
      <c r="I153" s="237"/>
      <c r="J153" s="237"/>
      <c r="K153" s="237"/>
      <c r="L153" s="150"/>
      <c r="M153" s="148"/>
      <c r="N153" s="151"/>
    </row>
    <row r="154" spans="1:14" hidden="1" x14ac:dyDescent="0.25">
      <c r="A154" s="146"/>
      <c r="B154" s="104"/>
      <c r="C154" s="237" t="s">
        <v>226</v>
      </c>
      <c r="D154" s="237"/>
      <c r="E154" s="237"/>
      <c r="F154" s="237"/>
      <c r="G154" s="237"/>
      <c r="H154" s="237"/>
      <c r="I154" s="237"/>
      <c r="J154" s="237"/>
      <c r="K154" s="237"/>
      <c r="L154" s="147">
        <v>2380.84</v>
      </c>
      <c r="M154" s="148"/>
      <c r="N154" s="149">
        <v>81044</v>
      </c>
    </row>
    <row r="155" spans="1:14" hidden="1" x14ac:dyDescent="0.25">
      <c r="A155" s="146"/>
      <c r="B155" s="104"/>
      <c r="C155" s="237" t="s">
        <v>227</v>
      </c>
      <c r="D155" s="237"/>
      <c r="E155" s="237"/>
      <c r="F155" s="237"/>
      <c r="G155" s="237"/>
      <c r="H155" s="237"/>
      <c r="I155" s="237"/>
      <c r="J155" s="237"/>
      <c r="K155" s="237"/>
      <c r="L155" s="152">
        <v>841.19</v>
      </c>
      <c r="M155" s="148"/>
      <c r="N155" s="149">
        <v>7387</v>
      </c>
    </row>
    <row r="156" spans="1:14" hidden="1" x14ac:dyDescent="0.25">
      <c r="A156" s="146"/>
      <c r="B156" s="104"/>
      <c r="C156" s="237" t="s">
        <v>228</v>
      </c>
      <c r="D156" s="237"/>
      <c r="E156" s="237"/>
      <c r="F156" s="237"/>
      <c r="G156" s="237"/>
      <c r="H156" s="237"/>
      <c r="I156" s="237"/>
      <c r="J156" s="237"/>
      <c r="K156" s="237"/>
      <c r="L156" s="152">
        <v>28.52</v>
      </c>
      <c r="M156" s="148"/>
      <c r="N156" s="209">
        <v>971</v>
      </c>
    </row>
    <row r="157" spans="1:14" hidden="1" x14ac:dyDescent="0.25">
      <c r="A157" s="146"/>
      <c r="B157" s="104"/>
      <c r="C157" s="237" t="s">
        <v>229</v>
      </c>
      <c r="D157" s="237"/>
      <c r="E157" s="237"/>
      <c r="F157" s="237"/>
      <c r="G157" s="237"/>
      <c r="H157" s="237"/>
      <c r="I157" s="237"/>
      <c r="J157" s="237"/>
      <c r="K157" s="237"/>
      <c r="L157" s="147">
        <v>70029.649999999994</v>
      </c>
      <c r="M157" s="148"/>
      <c r="N157" s="149">
        <v>138585</v>
      </c>
    </row>
    <row r="158" spans="1:14" hidden="1" x14ac:dyDescent="0.25">
      <c r="A158" s="146"/>
      <c r="B158" s="104"/>
      <c r="C158" s="237" t="s">
        <v>230</v>
      </c>
      <c r="D158" s="237"/>
      <c r="E158" s="237"/>
      <c r="F158" s="237"/>
      <c r="G158" s="237"/>
      <c r="H158" s="237"/>
      <c r="I158" s="237"/>
      <c r="J158" s="237"/>
      <c r="K158" s="237"/>
      <c r="L158" s="147">
        <v>2639.22</v>
      </c>
      <c r="M158" s="148"/>
      <c r="N158" s="149">
        <v>89838</v>
      </c>
    </row>
    <row r="159" spans="1:14" hidden="1" x14ac:dyDescent="0.25">
      <c r="A159" s="146"/>
      <c r="B159" s="104"/>
      <c r="C159" s="237" t="s">
        <v>231</v>
      </c>
      <c r="D159" s="237"/>
      <c r="E159" s="237"/>
      <c r="F159" s="237"/>
      <c r="G159" s="237"/>
      <c r="H159" s="237"/>
      <c r="I159" s="237"/>
      <c r="J159" s="237"/>
      <c r="K159" s="237"/>
      <c r="L159" s="147">
        <v>1160.75</v>
      </c>
      <c r="M159" s="148"/>
      <c r="N159" s="149">
        <v>39513</v>
      </c>
    </row>
    <row r="160" spans="1:14" x14ac:dyDescent="0.25">
      <c r="A160" s="146"/>
      <c r="B160" s="104"/>
      <c r="C160" s="237" t="s">
        <v>232</v>
      </c>
      <c r="D160" s="237"/>
      <c r="E160" s="237"/>
      <c r="F160" s="237"/>
      <c r="G160" s="237"/>
      <c r="H160" s="237"/>
      <c r="I160" s="237"/>
      <c r="J160" s="237"/>
      <c r="K160" s="237"/>
      <c r="L160" s="147">
        <v>2409.36</v>
      </c>
      <c r="M160" s="148"/>
      <c r="N160" s="149">
        <v>82015</v>
      </c>
    </row>
    <row r="161" spans="1:14" x14ac:dyDescent="0.25">
      <c r="A161" s="146"/>
      <c r="B161" s="104"/>
      <c r="C161" s="237" t="s">
        <v>233</v>
      </c>
      <c r="D161" s="237"/>
      <c r="E161" s="237"/>
      <c r="F161" s="237"/>
      <c r="G161" s="237"/>
      <c r="H161" s="237"/>
      <c r="I161" s="237"/>
      <c r="J161" s="237"/>
      <c r="K161" s="237"/>
      <c r="L161" s="147">
        <v>2639.22</v>
      </c>
      <c r="M161" s="148"/>
      <c r="N161" s="149">
        <v>89838</v>
      </c>
    </row>
    <row r="162" spans="1:14" x14ac:dyDescent="0.25">
      <c r="A162" s="146"/>
      <c r="B162" s="104"/>
      <c r="C162" s="237" t="s">
        <v>234</v>
      </c>
      <c r="D162" s="237"/>
      <c r="E162" s="237"/>
      <c r="F162" s="237"/>
      <c r="G162" s="237"/>
      <c r="H162" s="237"/>
      <c r="I162" s="237"/>
      <c r="J162" s="237"/>
      <c r="K162" s="237"/>
      <c r="L162" s="147">
        <v>1160.75</v>
      </c>
      <c r="M162" s="148"/>
      <c r="N162" s="149">
        <v>39513</v>
      </c>
    </row>
    <row r="163" spans="1:14" x14ac:dyDescent="0.25">
      <c r="A163" s="146"/>
      <c r="B163" s="104"/>
      <c r="C163" s="237" t="s">
        <v>382</v>
      </c>
      <c r="D163" s="237"/>
      <c r="E163" s="237"/>
      <c r="F163" s="237"/>
      <c r="G163" s="237"/>
      <c r="H163" s="237"/>
      <c r="I163" s="237"/>
      <c r="J163" s="237"/>
      <c r="K163" s="237"/>
      <c r="L163" s="147">
        <v>12523.04</v>
      </c>
      <c r="M163" s="148"/>
      <c r="N163" s="149">
        <v>12523</v>
      </c>
    </row>
    <row r="164" spans="1:14" x14ac:dyDescent="0.25">
      <c r="A164" s="146"/>
      <c r="B164" s="104"/>
      <c r="C164" s="237" t="s">
        <v>383</v>
      </c>
      <c r="D164" s="237"/>
      <c r="E164" s="237"/>
      <c r="F164" s="237"/>
      <c r="G164" s="237"/>
      <c r="H164" s="237"/>
      <c r="I164" s="237"/>
      <c r="J164" s="237"/>
      <c r="K164" s="237"/>
      <c r="L164" s="147">
        <v>15946</v>
      </c>
      <c r="M164" s="148"/>
      <c r="N164" s="149">
        <v>15946</v>
      </c>
    </row>
    <row r="165" spans="1:14" x14ac:dyDescent="0.25">
      <c r="A165" s="146"/>
      <c r="B165" s="128"/>
      <c r="C165" s="255" t="s">
        <v>236</v>
      </c>
      <c r="D165" s="255"/>
      <c r="E165" s="255"/>
      <c r="F165" s="255"/>
      <c r="G165" s="255"/>
      <c r="H165" s="255"/>
      <c r="I165" s="255"/>
      <c r="J165" s="255"/>
      <c r="K165" s="255"/>
      <c r="L165" s="153">
        <v>105520.69</v>
      </c>
      <c r="M165" s="154"/>
      <c r="N165" s="155">
        <v>384836</v>
      </c>
    </row>
    <row r="166" spans="1:14" x14ac:dyDescent="0.25">
      <c r="A166" s="146"/>
      <c r="B166" s="104"/>
      <c r="C166" s="237" t="s">
        <v>237</v>
      </c>
      <c r="D166" s="237"/>
      <c r="E166" s="237"/>
      <c r="F166" s="237"/>
      <c r="G166" s="237"/>
      <c r="H166" s="237"/>
      <c r="I166" s="237"/>
      <c r="J166" s="237"/>
      <c r="K166" s="237"/>
      <c r="L166" s="147">
        <v>1160.73</v>
      </c>
      <c r="M166" s="148"/>
      <c r="N166" s="149">
        <v>4233</v>
      </c>
    </row>
    <row r="167" spans="1:14" x14ac:dyDescent="0.25">
      <c r="A167" s="146"/>
      <c r="B167" s="128"/>
      <c r="C167" s="255" t="s">
        <v>238</v>
      </c>
      <c r="D167" s="255"/>
      <c r="E167" s="255"/>
      <c r="F167" s="255"/>
      <c r="G167" s="255"/>
      <c r="H167" s="255"/>
      <c r="I167" s="255"/>
      <c r="J167" s="255"/>
      <c r="K167" s="255"/>
      <c r="L167" s="153">
        <v>106681.42</v>
      </c>
      <c r="M167" s="154"/>
      <c r="N167" s="155">
        <v>389069</v>
      </c>
    </row>
    <row r="168" spans="1:14" x14ac:dyDescent="0.25">
      <c r="A168" s="146"/>
      <c r="B168" s="104"/>
      <c r="C168" s="237" t="s">
        <v>239</v>
      </c>
      <c r="D168" s="237"/>
      <c r="E168" s="237"/>
      <c r="F168" s="237"/>
      <c r="G168" s="237"/>
      <c r="H168" s="237"/>
      <c r="I168" s="237"/>
      <c r="J168" s="237"/>
      <c r="K168" s="237"/>
      <c r="L168" s="147">
        <v>3893.87</v>
      </c>
      <c r="M168" s="148"/>
      <c r="N168" s="149">
        <v>14201</v>
      </c>
    </row>
    <row r="169" spans="1:14" x14ac:dyDescent="0.25">
      <c r="A169" s="146"/>
      <c r="B169" s="128"/>
      <c r="C169" s="255" t="s">
        <v>240</v>
      </c>
      <c r="D169" s="255"/>
      <c r="E169" s="255"/>
      <c r="F169" s="255"/>
      <c r="G169" s="255"/>
      <c r="H169" s="255"/>
      <c r="I169" s="255"/>
      <c r="J169" s="255"/>
      <c r="K169" s="255"/>
      <c r="L169" s="153">
        <v>110575.29</v>
      </c>
      <c r="M169" s="154"/>
      <c r="N169" s="155">
        <v>403270</v>
      </c>
    </row>
    <row r="170" spans="1:14" x14ac:dyDescent="0.25">
      <c r="A170" s="158"/>
      <c r="B170" s="159"/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</row>
    <row r="172" spans="1:14" x14ac:dyDescent="0.25">
      <c r="A172" s="76"/>
      <c r="B172" s="160"/>
      <c r="C172" s="76"/>
      <c r="D172" s="160"/>
      <c r="E172" s="76"/>
      <c r="F172" s="160"/>
      <c r="G172" s="76"/>
      <c r="H172" s="76"/>
      <c r="I172" s="76"/>
      <c r="J172" s="76"/>
      <c r="K172" s="76"/>
      <c r="L172" s="76"/>
      <c r="M172" s="76"/>
      <c r="N172" s="76"/>
    </row>
  </sheetData>
  <mergeCells count="162">
    <mergeCell ref="C166:K166"/>
    <mergeCell ref="C167:K167"/>
    <mergeCell ref="C168:K168"/>
    <mergeCell ref="C169:K169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E141"/>
    <mergeCell ref="C142:E142"/>
    <mergeCell ref="C143:E143"/>
    <mergeCell ref="C144:E144"/>
    <mergeCell ref="C145:K145"/>
    <mergeCell ref="C136:E136"/>
    <mergeCell ref="C137:E137"/>
    <mergeCell ref="C138:E138"/>
    <mergeCell ref="C139:E139"/>
    <mergeCell ref="C140:E140"/>
    <mergeCell ref="C131:N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N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N105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8:E88"/>
    <mergeCell ref="C89:E89"/>
    <mergeCell ref="C90:E90"/>
    <mergeCell ref="C81:E81"/>
    <mergeCell ref="C82:E82"/>
    <mergeCell ref="C83:E83"/>
    <mergeCell ref="C84:E84"/>
    <mergeCell ref="C85:N85"/>
    <mergeCell ref="C96:E96"/>
    <mergeCell ref="C79:E79"/>
    <mergeCell ref="C80:E80"/>
    <mergeCell ref="C71:E71"/>
    <mergeCell ref="C72:E72"/>
    <mergeCell ref="C73:E73"/>
    <mergeCell ref="C74:E74"/>
    <mergeCell ref="C75:E75"/>
    <mergeCell ref="C86:N86"/>
    <mergeCell ref="C87:E87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A5:N5"/>
    <mergeCell ref="A8:N8"/>
    <mergeCell ref="D1:N1"/>
    <mergeCell ref="A4:N4"/>
    <mergeCell ref="A7:N7"/>
    <mergeCell ref="A11:N11"/>
    <mergeCell ref="A30:N30"/>
    <mergeCell ref="A9:N9"/>
    <mergeCell ref="A12:N12"/>
    <mergeCell ref="B14:F14"/>
    <mergeCell ref="B15:F15"/>
    <mergeCell ref="L22:M22"/>
    <mergeCell ref="L23:M23"/>
    <mergeCell ref="N26:N28"/>
    <mergeCell ref="J26:L27"/>
    <mergeCell ref="C29:E29"/>
    <mergeCell ref="B26:B28"/>
    <mergeCell ref="F26:F28"/>
    <mergeCell ref="M26:M28"/>
    <mergeCell ref="G26:I27"/>
    <mergeCell ref="C26:E28"/>
    <mergeCell ref="A31:N31"/>
    <mergeCell ref="C32:E32"/>
    <mergeCell ref="C33:N33"/>
    <mergeCell ref="C34:E34"/>
    <mergeCell ref="C35:E35"/>
    <mergeCell ref="C36:E36"/>
    <mergeCell ref="C52:E52"/>
    <mergeCell ref="C53:E53"/>
    <mergeCell ref="C54:N54"/>
    <mergeCell ref="C55:N55"/>
    <mergeCell ref="C66:E66"/>
    <mergeCell ref="C67:E67"/>
    <mergeCell ref="C68:N68"/>
    <mergeCell ref="C69:E69"/>
    <mergeCell ref="A26:A28"/>
    <mergeCell ref="L24:M24"/>
    <mergeCell ref="C37:E37"/>
    <mergeCell ref="C38:E38"/>
    <mergeCell ref="C39:E39"/>
    <mergeCell ref="C40:E40"/>
    <mergeCell ref="C41:E41"/>
    <mergeCell ref="C42:E42"/>
    <mergeCell ref="C43:N43"/>
    <mergeCell ref="C44:N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ageMargins left="0.70866141732283472" right="0.70866141732283472" top="0.39370078740157483" bottom="0.39370078740157483" header="0.31496062992125984" footer="0.31496062992125984"/>
  <pageSetup paperSize="9" scale="63" orientation="portrait" r:id="rId1"/>
  <rowBreaks count="1" manualBreakCount="1">
    <brk id="117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2"/>
  <sheetViews>
    <sheetView view="pageBreakPreview" topLeftCell="A137" zoomScaleNormal="100" zoomScaleSheetLayoutView="100" workbookViewId="0">
      <selection activeCell="A152" activeCellId="1" sqref="A146:XFD150 A152:XFD158"/>
    </sheetView>
  </sheetViews>
  <sheetFormatPr defaultRowHeight="15" x14ac:dyDescent="0.25"/>
  <cols>
    <col min="1" max="1" width="9.140625" style="77"/>
    <col min="2" max="2" width="15.42578125" style="77" customWidth="1"/>
    <col min="3" max="3" width="13.42578125" style="77" customWidth="1"/>
    <col min="4" max="11" width="9.140625" style="77"/>
    <col min="12" max="12" width="11.7109375" style="77" customWidth="1"/>
    <col min="13" max="13" width="9.140625" style="77"/>
    <col min="14" max="14" width="12.140625" style="77" customWidth="1"/>
    <col min="15" max="16384" width="9.140625" style="77"/>
  </cols>
  <sheetData>
    <row r="1" spans="1:14" x14ac:dyDescent="0.25">
      <c r="A1" s="74" t="s">
        <v>52</v>
      </c>
      <c r="B1" s="75"/>
      <c r="C1" s="76"/>
      <c r="D1" s="237" t="s">
        <v>53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14" x14ac:dyDescent="0.25">
      <c r="A4" s="256" t="s">
        <v>485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x14ac:dyDescent="0.25">
      <c r="A7" s="249" t="s">
        <v>498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</row>
    <row r="8" spans="1:14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18.75" x14ac:dyDescent="0.3">
      <c r="A9" s="251" t="s">
        <v>499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18.75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5" customHeight="1" x14ac:dyDescent="0.25">
      <c r="A11" s="250" t="s">
        <v>500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14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14" x14ac:dyDescent="0.25">
      <c r="A14" s="63" t="s">
        <v>63</v>
      </c>
      <c r="B14" s="252" t="s">
        <v>489</v>
      </c>
      <c r="C14" s="252"/>
      <c r="D14" s="252"/>
      <c r="E14" s="252"/>
      <c r="F14" s="252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76"/>
      <c r="B15" s="257" t="s">
        <v>64</v>
      </c>
      <c r="C15" s="257"/>
      <c r="D15" s="257"/>
      <c r="E15" s="257"/>
      <c r="F15" s="257"/>
      <c r="G15" s="81"/>
      <c r="H15" s="81"/>
      <c r="I15" s="81"/>
      <c r="J15" s="81"/>
      <c r="K15" s="81"/>
      <c r="L15" s="81"/>
      <c r="M15" s="82"/>
      <c r="N15" s="81"/>
    </row>
    <row r="16" spans="1:14" x14ac:dyDescent="0.25">
      <c r="A16" s="76"/>
      <c r="B16" s="76"/>
      <c r="C16" s="76"/>
      <c r="D16" s="83"/>
      <c r="E16" s="83"/>
      <c r="F16" s="83"/>
      <c r="G16" s="83"/>
      <c r="H16" s="83"/>
      <c r="I16" s="83"/>
      <c r="J16" s="83"/>
      <c r="K16" s="83"/>
      <c r="L16" s="83"/>
      <c r="M16" s="81"/>
      <c r="N16" s="81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5395.9</v>
      </c>
      <c r="D19" s="87" t="s">
        <v>384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4959.76</v>
      </c>
      <c r="D21" s="87" t="s">
        <v>385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1132.44</v>
      </c>
      <c r="M21" s="87" t="s">
        <v>386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2759.52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24.92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387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x14ac:dyDescent="0.25">
      <c r="A31" s="242" t="s">
        <v>92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4"/>
    </row>
    <row r="32" spans="1:14" ht="42.75" customHeight="1" x14ac:dyDescent="0.25">
      <c r="A32" s="97" t="s">
        <v>93</v>
      </c>
      <c r="B32" s="98" t="s">
        <v>245</v>
      </c>
      <c r="C32" s="238" t="s">
        <v>95</v>
      </c>
      <c r="D32" s="238"/>
      <c r="E32" s="238"/>
      <c r="F32" s="99" t="s">
        <v>96</v>
      </c>
      <c r="G32" s="99"/>
      <c r="H32" s="99"/>
      <c r="I32" s="136">
        <v>1.85</v>
      </c>
      <c r="J32" s="101"/>
      <c r="K32" s="99"/>
      <c r="L32" s="101"/>
      <c r="M32" s="99"/>
      <c r="N32" s="102"/>
    </row>
    <row r="33" spans="1:14" ht="45" x14ac:dyDescent="0.25">
      <c r="A33" s="103"/>
      <c r="B33" s="104" t="s">
        <v>97</v>
      </c>
      <c r="C33" s="237" t="s">
        <v>246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9"/>
    </row>
    <row r="34" spans="1:14" x14ac:dyDescent="0.25">
      <c r="A34" s="105"/>
      <c r="B34" s="106">
        <v>1</v>
      </c>
      <c r="C34" s="237" t="s">
        <v>99</v>
      </c>
      <c r="D34" s="237"/>
      <c r="E34" s="237"/>
      <c r="F34" s="107"/>
      <c r="G34" s="107"/>
      <c r="H34" s="107"/>
      <c r="I34" s="107"/>
      <c r="J34" s="108">
        <v>56.45</v>
      </c>
      <c r="K34" s="109">
        <v>1.2</v>
      </c>
      <c r="L34" s="108">
        <v>125.32</v>
      </c>
      <c r="M34" s="110">
        <v>34.04</v>
      </c>
      <c r="N34" s="111">
        <v>4266</v>
      </c>
    </row>
    <row r="35" spans="1:14" x14ac:dyDescent="0.25">
      <c r="A35" s="105"/>
      <c r="B35" s="106">
        <v>2</v>
      </c>
      <c r="C35" s="237" t="s">
        <v>100</v>
      </c>
      <c r="D35" s="237"/>
      <c r="E35" s="237"/>
      <c r="F35" s="107"/>
      <c r="G35" s="107"/>
      <c r="H35" s="107"/>
      <c r="I35" s="107"/>
      <c r="J35" s="108">
        <v>102.2</v>
      </c>
      <c r="K35" s="109">
        <v>1.2</v>
      </c>
      <c r="L35" s="108">
        <v>226.88</v>
      </c>
      <c r="M35" s="110">
        <v>3.19</v>
      </c>
      <c r="N35" s="122">
        <v>724</v>
      </c>
    </row>
    <row r="36" spans="1:14" x14ac:dyDescent="0.25">
      <c r="A36" s="105"/>
      <c r="B36" s="104"/>
      <c r="C36" s="237" t="s">
        <v>101</v>
      </c>
      <c r="D36" s="237"/>
      <c r="E36" s="237"/>
      <c r="F36" s="107" t="s">
        <v>102</v>
      </c>
      <c r="G36" s="117">
        <v>5</v>
      </c>
      <c r="H36" s="109">
        <v>1.2</v>
      </c>
      <c r="I36" s="109">
        <v>11.1</v>
      </c>
      <c r="J36" s="104"/>
      <c r="K36" s="107"/>
      <c r="L36" s="104"/>
      <c r="M36" s="107"/>
      <c r="N36" s="112"/>
    </row>
    <row r="37" spans="1:14" x14ac:dyDescent="0.25">
      <c r="A37" s="105"/>
      <c r="B37" s="104"/>
      <c r="C37" s="236" t="s">
        <v>103</v>
      </c>
      <c r="D37" s="236"/>
      <c r="E37" s="236"/>
      <c r="F37" s="114"/>
      <c r="G37" s="114"/>
      <c r="H37" s="114"/>
      <c r="I37" s="114"/>
      <c r="J37" s="115">
        <v>158.65</v>
      </c>
      <c r="K37" s="114"/>
      <c r="L37" s="115">
        <v>352.2</v>
      </c>
      <c r="M37" s="114"/>
      <c r="N37" s="116"/>
    </row>
    <row r="38" spans="1:14" x14ac:dyDescent="0.25">
      <c r="A38" s="105"/>
      <c r="B38" s="104"/>
      <c r="C38" s="237" t="s">
        <v>104</v>
      </c>
      <c r="D38" s="237"/>
      <c r="E38" s="237"/>
      <c r="F38" s="107"/>
      <c r="G38" s="107"/>
      <c r="H38" s="107"/>
      <c r="I38" s="107"/>
      <c r="J38" s="104"/>
      <c r="K38" s="107"/>
      <c r="L38" s="108">
        <v>125.32</v>
      </c>
      <c r="M38" s="107"/>
      <c r="N38" s="111">
        <v>4266</v>
      </c>
    </row>
    <row r="39" spans="1:14" ht="33.75" x14ac:dyDescent="0.25">
      <c r="A39" s="105"/>
      <c r="B39" s="104" t="s">
        <v>105</v>
      </c>
      <c r="C39" s="237" t="s">
        <v>106</v>
      </c>
      <c r="D39" s="237"/>
      <c r="E39" s="237"/>
      <c r="F39" s="107" t="s">
        <v>107</v>
      </c>
      <c r="G39" s="117">
        <v>104</v>
      </c>
      <c r="H39" s="107"/>
      <c r="I39" s="117">
        <v>104</v>
      </c>
      <c r="J39" s="104"/>
      <c r="K39" s="107"/>
      <c r="L39" s="108">
        <v>130.33000000000001</v>
      </c>
      <c r="M39" s="107"/>
      <c r="N39" s="111">
        <v>4437</v>
      </c>
    </row>
    <row r="40" spans="1:14" ht="33.75" x14ac:dyDescent="0.25">
      <c r="A40" s="105"/>
      <c r="B40" s="104" t="s">
        <v>108</v>
      </c>
      <c r="C40" s="237" t="s">
        <v>109</v>
      </c>
      <c r="D40" s="237"/>
      <c r="E40" s="237"/>
      <c r="F40" s="107" t="s">
        <v>107</v>
      </c>
      <c r="G40" s="117">
        <v>59</v>
      </c>
      <c r="H40" s="107"/>
      <c r="I40" s="117">
        <v>59</v>
      </c>
      <c r="J40" s="104"/>
      <c r="K40" s="107"/>
      <c r="L40" s="108">
        <v>73.94</v>
      </c>
      <c r="M40" s="107"/>
      <c r="N40" s="111">
        <v>2517</v>
      </c>
    </row>
    <row r="41" spans="1:14" x14ac:dyDescent="0.25">
      <c r="A41" s="118"/>
      <c r="B41" s="119"/>
      <c r="C41" s="238" t="s">
        <v>110</v>
      </c>
      <c r="D41" s="238"/>
      <c r="E41" s="238"/>
      <c r="F41" s="99"/>
      <c r="G41" s="99"/>
      <c r="H41" s="99"/>
      <c r="I41" s="99"/>
      <c r="J41" s="101"/>
      <c r="K41" s="99"/>
      <c r="L41" s="135">
        <v>556.47</v>
      </c>
      <c r="M41" s="114"/>
      <c r="N41" s="121">
        <v>11944</v>
      </c>
    </row>
    <row r="42" spans="1:14" ht="46.5" customHeight="1" x14ac:dyDescent="0.25">
      <c r="A42" s="97" t="s">
        <v>111</v>
      </c>
      <c r="B42" s="98" t="s">
        <v>247</v>
      </c>
      <c r="C42" s="238" t="s">
        <v>113</v>
      </c>
      <c r="D42" s="238"/>
      <c r="E42" s="238"/>
      <c r="F42" s="99" t="s">
        <v>96</v>
      </c>
      <c r="G42" s="99"/>
      <c r="H42" s="99"/>
      <c r="I42" s="136">
        <v>1.85</v>
      </c>
      <c r="J42" s="101"/>
      <c r="K42" s="99"/>
      <c r="L42" s="101"/>
      <c r="M42" s="99"/>
      <c r="N42" s="102"/>
    </row>
    <row r="43" spans="1:14" x14ac:dyDescent="0.25">
      <c r="A43" s="103"/>
      <c r="B43" s="104"/>
      <c r="C43" s="237" t="s">
        <v>248</v>
      </c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9"/>
    </row>
    <row r="44" spans="1:14" ht="45" x14ac:dyDescent="0.25">
      <c r="A44" s="103"/>
      <c r="B44" s="104" t="s">
        <v>97</v>
      </c>
      <c r="C44" s="237" t="s">
        <v>246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9"/>
    </row>
    <row r="45" spans="1:14" x14ac:dyDescent="0.25">
      <c r="A45" s="105"/>
      <c r="B45" s="106">
        <v>1</v>
      </c>
      <c r="C45" s="237" t="s">
        <v>99</v>
      </c>
      <c r="D45" s="237"/>
      <c r="E45" s="237"/>
      <c r="F45" s="107"/>
      <c r="G45" s="107"/>
      <c r="H45" s="107"/>
      <c r="I45" s="107"/>
      <c r="J45" s="108">
        <v>2.0299999999999998</v>
      </c>
      <c r="K45" s="117">
        <v>36</v>
      </c>
      <c r="L45" s="108">
        <v>135.19999999999999</v>
      </c>
      <c r="M45" s="110">
        <v>34.04</v>
      </c>
      <c r="N45" s="111">
        <v>4602</v>
      </c>
    </row>
    <row r="46" spans="1:14" x14ac:dyDescent="0.25">
      <c r="A46" s="105"/>
      <c r="B46" s="106">
        <v>2</v>
      </c>
      <c r="C46" s="237" t="s">
        <v>100</v>
      </c>
      <c r="D46" s="237"/>
      <c r="E46" s="237"/>
      <c r="F46" s="107"/>
      <c r="G46" s="107"/>
      <c r="H46" s="107"/>
      <c r="I46" s="107"/>
      <c r="J46" s="108">
        <v>5.09</v>
      </c>
      <c r="K46" s="117">
        <v>36</v>
      </c>
      <c r="L46" s="108">
        <v>338.99</v>
      </c>
      <c r="M46" s="110">
        <v>3.19</v>
      </c>
      <c r="N46" s="111">
        <v>1081</v>
      </c>
    </row>
    <row r="47" spans="1:14" x14ac:dyDescent="0.25">
      <c r="A47" s="105"/>
      <c r="B47" s="104"/>
      <c r="C47" s="237" t="s">
        <v>101</v>
      </c>
      <c r="D47" s="237"/>
      <c r="E47" s="237"/>
      <c r="F47" s="107" t="s">
        <v>102</v>
      </c>
      <c r="G47" s="110">
        <v>0.18</v>
      </c>
      <c r="H47" s="117">
        <v>36</v>
      </c>
      <c r="I47" s="208">
        <v>11.988</v>
      </c>
      <c r="J47" s="104"/>
      <c r="K47" s="107"/>
      <c r="L47" s="104"/>
      <c r="M47" s="107"/>
      <c r="N47" s="112"/>
    </row>
    <row r="48" spans="1:14" x14ac:dyDescent="0.25">
      <c r="A48" s="105"/>
      <c r="B48" s="104"/>
      <c r="C48" s="236" t="s">
        <v>103</v>
      </c>
      <c r="D48" s="236"/>
      <c r="E48" s="236"/>
      <c r="F48" s="114"/>
      <c r="G48" s="114"/>
      <c r="H48" s="114"/>
      <c r="I48" s="114"/>
      <c r="J48" s="115">
        <v>7.12</v>
      </c>
      <c r="K48" s="114"/>
      <c r="L48" s="115">
        <v>474.19</v>
      </c>
      <c r="M48" s="114"/>
      <c r="N48" s="116"/>
    </row>
    <row r="49" spans="1:14" x14ac:dyDescent="0.25">
      <c r="A49" s="105"/>
      <c r="B49" s="104"/>
      <c r="C49" s="237" t="s">
        <v>104</v>
      </c>
      <c r="D49" s="237"/>
      <c r="E49" s="237"/>
      <c r="F49" s="107"/>
      <c r="G49" s="107"/>
      <c r="H49" s="107"/>
      <c r="I49" s="107"/>
      <c r="J49" s="104"/>
      <c r="K49" s="107"/>
      <c r="L49" s="108">
        <v>135.19999999999999</v>
      </c>
      <c r="M49" s="107"/>
      <c r="N49" s="111">
        <v>4602</v>
      </c>
    </row>
    <row r="50" spans="1:14" ht="33.75" x14ac:dyDescent="0.25">
      <c r="A50" s="105"/>
      <c r="B50" s="104" t="s">
        <v>105</v>
      </c>
      <c r="C50" s="237" t="s">
        <v>106</v>
      </c>
      <c r="D50" s="237"/>
      <c r="E50" s="237"/>
      <c r="F50" s="107" t="s">
        <v>107</v>
      </c>
      <c r="G50" s="117">
        <v>104</v>
      </c>
      <c r="H50" s="107"/>
      <c r="I50" s="117">
        <v>104</v>
      </c>
      <c r="J50" s="104"/>
      <c r="K50" s="107"/>
      <c r="L50" s="108">
        <v>140.61000000000001</v>
      </c>
      <c r="M50" s="107"/>
      <c r="N50" s="111">
        <v>4786</v>
      </c>
    </row>
    <row r="51" spans="1:14" ht="33.75" x14ac:dyDescent="0.25">
      <c r="A51" s="105"/>
      <c r="B51" s="104" t="s">
        <v>108</v>
      </c>
      <c r="C51" s="237" t="s">
        <v>109</v>
      </c>
      <c r="D51" s="237"/>
      <c r="E51" s="237"/>
      <c r="F51" s="107" t="s">
        <v>107</v>
      </c>
      <c r="G51" s="117">
        <v>59</v>
      </c>
      <c r="H51" s="107"/>
      <c r="I51" s="117">
        <v>59</v>
      </c>
      <c r="J51" s="104"/>
      <c r="K51" s="107"/>
      <c r="L51" s="108">
        <v>79.77</v>
      </c>
      <c r="M51" s="107"/>
      <c r="N51" s="111">
        <v>2715</v>
      </c>
    </row>
    <row r="52" spans="1:14" x14ac:dyDescent="0.25">
      <c r="A52" s="118"/>
      <c r="B52" s="119"/>
      <c r="C52" s="238" t="s">
        <v>110</v>
      </c>
      <c r="D52" s="238"/>
      <c r="E52" s="238"/>
      <c r="F52" s="99"/>
      <c r="G52" s="99"/>
      <c r="H52" s="99"/>
      <c r="I52" s="99"/>
      <c r="J52" s="101"/>
      <c r="K52" s="99"/>
      <c r="L52" s="135">
        <v>694.57</v>
      </c>
      <c r="M52" s="114"/>
      <c r="N52" s="121">
        <v>13184</v>
      </c>
    </row>
    <row r="53" spans="1:14" ht="56.25" customHeight="1" x14ac:dyDescent="0.25">
      <c r="A53" s="97" t="s">
        <v>115</v>
      </c>
      <c r="B53" s="98" t="s">
        <v>116</v>
      </c>
      <c r="C53" s="238" t="s">
        <v>117</v>
      </c>
      <c r="D53" s="238"/>
      <c r="E53" s="238"/>
      <c r="F53" s="99" t="s">
        <v>118</v>
      </c>
      <c r="G53" s="99"/>
      <c r="H53" s="99"/>
      <c r="I53" s="137">
        <v>8.2140000000000005E-2</v>
      </c>
      <c r="J53" s="101"/>
      <c r="K53" s="99"/>
      <c r="L53" s="101"/>
      <c r="M53" s="99"/>
      <c r="N53" s="102"/>
    </row>
    <row r="54" spans="1:14" ht="45" x14ac:dyDescent="0.25">
      <c r="A54" s="103"/>
      <c r="B54" s="104" t="s">
        <v>97</v>
      </c>
      <c r="C54" s="237" t="s">
        <v>246</v>
      </c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9"/>
    </row>
    <row r="55" spans="1:14" x14ac:dyDescent="0.25">
      <c r="A55" s="105"/>
      <c r="B55" s="106">
        <v>1</v>
      </c>
      <c r="C55" s="237" t="s">
        <v>99</v>
      </c>
      <c r="D55" s="237"/>
      <c r="E55" s="237"/>
      <c r="F55" s="107"/>
      <c r="G55" s="107"/>
      <c r="H55" s="107"/>
      <c r="I55" s="107"/>
      <c r="J55" s="108">
        <v>590.24</v>
      </c>
      <c r="K55" s="109">
        <v>1.2</v>
      </c>
      <c r="L55" s="108">
        <v>58.18</v>
      </c>
      <c r="M55" s="110">
        <v>34.04</v>
      </c>
      <c r="N55" s="111">
        <v>1980</v>
      </c>
    </row>
    <row r="56" spans="1:14" x14ac:dyDescent="0.25">
      <c r="A56" s="105"/>
      <c r="B56" s="106">
        <v>2</v>
      </c>
      <c r="C56" s="237" t="s">
        <v>100</v>
      </c>
      <c r="D56" s="237"/>
      <c r="E56" s="237"/>
      <c r="F56" s="107"/>
      <c r="G56" s="107"/>
      <c r="H56" s="107"/>
      <c r="I56" s="107"/>
      <c r="J56" s="108">
        <v>587.16</v>
      </c>
      <c r="K56" s="109">
        <v>1.2</v>
      </c>
      <c r="L56" s="108">
        <v>57.88</v>
      </c>
      <c r="M56" s="110">
        <v>14.24</v>
      </c>
      <c r="N56" s="122">
        <v>824</v>
      </c>
    </row>
    <row r="57" spans="1:14" x14ac:dyDescent="0.25">
      <c r="A57" s="105"/>
      <c r="B57" s="106">
        <v>3</v>
      </c>
      <c r="C57" s="237" t="s">
        <v>119</v>
      </c>
      <c r="D57" s="237"/>
      <c r="E57" s="237"/>
      <c r="F57" s="107"/>
      <c r="G57" s="107"/>
      <c r="H57" s="107"/>
      <c r="I57" s="107"/>
      <c r="J57" s="108">
        <v>29.93</v>
      </c>
      <c r="K57" s="109">
        <v>1.2</v>
      </c>
      <c r="L57" s="108">
        <v>2.95</v>
      </c>
      <c r="M57" s="110">
        <v>34.04</v>
      </c>
      <c r="N57" s="122">
        <v>100</v>
      </c>
    </row>
    <row r="58" spans="1:14" x14ac:dyDescent="0.25">
      <c r="A58" s="105"/>
      <c r="B58" s="106">
        <v>4</v>
      </c>
      <c r="C58" s="237" t="s">
        <v>120</v>
      </c>
      <c r="D58" s="237"/>
      <c r="E58" s="237"/>
      <c r="F58" s="107"/>
      <c r="G58" s="107"/>
      <c r="H58" s="107"/>
      <c r="I58" s="107"/>
      <c r="J58" s="123">
        <v>12166.51</v>
      </c>
      <c r="K58" s="107"/>
      <c r="L58" s="108">
        <v>999.36</v>
      </c>
      <c r="M58" s="110">
        <v>15.66</v>
      </c>
      <c r="N58" s="111">
        <v>15650</v>
      </c>
    </row>
    <row r="59" spans="1:14" x14ac:dyDescent="0.25">
      <c r="A59" s="105"/>
      <c r="B59" s="104"/>
      <c r="C59" s="237" t="s">
        <v>101</v>
      </c>
      <c r="D59" s="237"/>
      <c r="E59" s="237"/>
      <c r="F59" s="107" t="s">
        <v>102</v>
      </c>
      <c r="G59" s="110">
        <v>46.33</v>
      </c>
      <c r="H59" s="109">
        <v>1.2</v>
      </c>
      <c r="I59" s="134">
        <v>4.5666554000000001</v>
      </c>
      <c r="J59" s="104"/>
      <c r="K59" s="107"/>
      <c r="L59" s="104"/>
      <c r="M59" s="107"/>
      <c r="N59" s="112"/>
    </row>
    <row r="60" spans="1:14" x14ac:dyDescent="0.25">
      <c r="A60" s="105"/>
      <c r="B60" s="104"/>
      <c r="C60" s="237" t="s">
        <v>121</v>
      </c>
      <c r="D60" s="237"/>
      <c r="E60" s="237"/>
      <c r="F60" s="107" t="s">
        <v>102</v>
      </c>
      <c r="G60" s="110">
        <v>1.75</v>
      </c>
      <c r="H60" s="109">
        <v>1.2</v>
      </c>
      <c r="I60" s="124">
        <v>0.17249400000000001</v>
      </c>
      <c r="J60" s="104"/>
      <c r="K60" s="107"/>
      <c r="L60" s="104"/>
      <c r="M60" s="107"/>
      <c r="N60" s="112"/>
    </row>
    <row r="61" spans="1:14" x14ac:dyDescent="0.25">
      <c r="A61" s="105"/>
      <c r="B61" s="104"/>
      <c r="C61" s="236" t="s">
        <v>103</v>
      </c>
      <c r="D61" s="236"/>
      <c r="E61" s="236"/>
      <c r="F61" s="114"/>
      <c r="G61" s="114"/>
      <c r="H61" s="114"/>
      <c r="I61" s="114"/>
      <c r="J61" s="125">
        <v>13343.91</v>
      </c>
      <c r="K61" s="114"/>
      <c r="L61" s="125">
        <v>1115.42</v>
      </c>
      <c r="M61" s="114"/>
      <c r="N61" s="116"/>
    </row>
    <row r="62" spans="1:14" x14ac:dyDescent="0.25">
      <c r="A62" s="105"/>
      <c r="B62" s="104"/>
      <c r="C62" s="237" t="s">
        <v>104</v>
      </c>
      <c r="D62" s="237"/>
      <c r="E62" s="237"/>
      <c r="F62" s="107"/>
      <c r="G62" s="107"/>
      <c r="H62" s="107"/>
      <c r="I62" s="107"/>
      <c r="J62" s="104"/>
      <c r="K62" s="107"/>
      <c r="L62" s="108">
        <v>61.13</v>
      </c>
      <c r="M62" s="107"/>
      <c r="N62" s="111">
        <v>2080</v>
      </c>
    </row>
    <row r="63" spans="1:14" ht="33.75" x14ac:dyDescent="0.25">
      <c r="A63" s="105"/>
      <c r="B63" s="104" t="s">
        <v>122</v>
      </c>
      <c r="C63" s="237" t="s">
        <v>123</v>
      </c>
      <c r="D63" s="237"/>
      <c r="E63" s="237"/>
      <c r="F63" s="107" t="s">
        <v>107</v>
      </c>
      <c r="G63" s="117">
        <v>103</v>
      </c>
      <c r="H63" s="107"/>
      <c r="I63" s="117">
        <v>103</v>
      </c>
      <c r="J63" s="104"/>
      <c r="K63" s="107"/>
      <c r="L63" s="108">
        <v>62.96</v>
      </c>
      <c r="M63" s="107"/>
      <c r="N63" s="111">
        <v>2142</v>
      </c>
    </row>
    <row r="64" spans="1:14" ht="56.25" x14ac:dyDescent="0.25">
      <c r="A64" s="105"/>
      <c r="B64" s="104" t="s">
        <v>124</v>
      </c>
      <c r="C64" s="237" t="s">
        <v>125</v>
      </c>
      <c r="D64" s="237"/>
      <c r="E64" s="237"/>
      <c r="F64" s="107" t="s">
        <v>107</v>
      </c>
      <c r="G64" s="117">
        <v>58</v>
      </c>
      <c r="H64" s="110">
        <v>0.85</v>
      </c>
      <c r="I64" s="109">
        <v>49.3</v>
      </c>
      <c r="J64" s="104"/>
      <c r="K64" s="107"/>
      <c r="L64" s="108">
        <v>30.14</v>
      </c>
      <c r="M64" s="107"/>
      <c r="N64" s="111">
        <v>1025</v>
      </c>
    </row>
    <row r="65" spans="1:14" x14ac:dyDescent="0.25">
      <c r="A65" s="118"/>
      <c r="B65" s="119"/>
      <c r="C65" s="238" t="s">
        <v>110</v>
      </c>
      <c r="D65" s="238"/>
      <c r="E65" s="238"/>
      <c r="F65" s="99"/>
      <c r="G65" s="99"/>
      <c r="H65" s="99"/>
      <c r="I65" s="99"/>
      <c r="J65" s="101"/>
      <c r="K65" s="99"/>
      <c r="L65" s="120">
        <v>1208.52</v>
      </c>
      <c r="M65" s="114"/>
      <c r="N65" s="121">
        <v>21621</v>
      </c>
    </row>
    <row r="66" spans="1:14" ht="52.5" x14ac:dyDescent="0.25">
      <c r="A66" s="97" t="s">
        <v>126</v>
      </c>
      <c r="B66" s="98" t="s">
        <v>127</v>
      </c>
      <c r="C66" s="238" t="s">
        <v>128</v>
      </c>
      <c r="D66" s="238"/>
      <c r="E66" s="238"/>
      <c r="F66" s="99" t="s">
        <v>129</v>
      </c>
      <c r="G66" s="99"/>
      <c r="H66" s="99"/>
      <c r="I66" s="141">
        <v>22</v>
      </c>
      <c r="J66" s="101"/>
      <c r="K66" s="99"/>
      <c r="L66" s="101"/>
      <c r="M66" s="99"/>
      <c r="N66" s="102"/>
    </row>
    <row r="67" spans="1:14" ht="45" x14ac:dyDescent="0.25">
      <c r="A67" s="103"/>
      <c r="B67" s="104" t="s">
        <v>97</v>
      </c>
      <c r="C67" s="237" t="s">
        <v>246</v>
      </c>
      <c r="D67" s="237"/>
      <c r="E67" s="237"/>
      <c r="F67" s="237"/>
      <c r="G67" s="237"/>
      <c r="H67" s="237"/>
      <c r="I67" s="237"/>
      <c r="J67" s="237"/>
      <c r="K67" s="237"/>
      <c r="L67" s="237"/>
      <c r="M67" s="237"/>
      <c r="N67" s="239"/>
    </row>
    <row r="68" spans="1:14" x14ac:dyDescent="0.25">
      <c r="A68" s="105"/>
      <c r="B68" s="106">
        <v>1</v>
      </c>
      <c r="C68" s="237" t="s">
        <v>99</v>
      </c>
      <c r="D68" s="237"/>
      <c r="E68" s="237"/>
      <c r="F68" s="107"/>
      <c r="G68" s="107"/>
      <c r="H68" s="107"/>
      <c r="I68" s="107"/>
      <c r="J68" s="108">
        <v>265.23</v>
      </c>
      <c r="K68" s="109">
        <v>1.2</v>
      </c>
      <c r="L68" s="123">
        <v>7002.07</v>
      </c>
      <c r="M68" s="110">
        <v>34.04</v>
      </c>
      <c r="N68" s="111">
        <v>238350</v>
      </c>
    </row>
    <row r="69" spans="1:14" x14ac:dyDescent="0.25">
      <c r="A69" s="105"/>
      <c r="B69" s="106">
        <v>2</v>
      </c>
      <c r="C69" s="237" t="s">
        <v>100</v>
      </c>
      <c r="D69" s="237"/>
      <c r="E69" s="237"/>
      <c r="F69" s="107"/>
      <c r="G69" s="107"/>
      <c r="H69" s="107"/>
      <c r="I69" s="107"/>
      <c r="J69" s="108">
        <v>45.38</v>
      </c>
      <c r="K69" s="109">
        <v>1.2</v>
      </c>
      <c r="L69" s="123">
        <v>1198.03</v>
      </c>
      <c r="M69" s="110">
        <v>14.89</v>
      </c>
      <c r="N69" s="111">
        <v>17839</v>
      </c>
    </row>
    <row r="70" spans="1:14" x14ac:dyDescent="0.25">
      <c r="A70" s="105"/>
      <c r="B70" s="106">
        <v>3</v>
      </c>
      <c r="C70" s="237" t="s">
        <v>119</v>
      </c>
      <c r="D70" s="237"/>
      <c r="E70" s="237"/>
      <c r="F70" s="107"/>
      <c r="G70" s="107"/>
      <c r="H70" s="107"/>
      <c r="I70" s="107"/>
      <c r="J70" s="108">
        <v>2.57</v>
      </c>
      <c r="K70" s="109">
        <v>1.2</v>
      </c>
      <c r="L70" s="108">
        <v>67.849999999999994</v>
      </c>
      <c r="M70" s="110">
        <v>34.04</v>
      </c>
      <c r="N70" s="111">
        <v>2310</v>
      </c>
    </row>
    <row r="71" spans="1:14" x14ac:dyDescent="0.25">
      <c r="A71" s="105"/>
      <c r="B71" s="106">
        <v>4</v>
      </c>
      <c r="C71" s="237" t="s">
        <v>120</v>
      </c>
      <c r="D71" s="237"/>
      <c r="E71" s="237"/>
      <c r="F71" s="107"/>
      <c r="G71" s="107"/>
      <c r="H71" s="107"/>
      <c r="I71" s="107"/>
      <c r="J71" s="123">
        <v>1955.7</v>
      </c>
      <c r="K71" s="107"/>
      <c r="L71" s="123">
        <v>14300.88</v>
      </c>
      <c r="M71" s="110">
        <v>8.8800000000000008</v>
      </c>
      <c r="N71" s="111">
        <v>126992</v>
      </c>
    </row>
    <row r="72" spans="1:14" x14ac:dyDescent="0.25">
      <c r="A72" s="105"/>
      <c r="B72" s="104"/>
      <c r="C72" s="237" t="s">
        <v>101</v>
      </c>
      <c r="D72" s="237"/>
      <c r="E72" s="237"/>
      <c r="F72" s="107" t="s">
        <v>102</v>
      </c>
      <c r="G72" s="110">
        <v>24.09</v>
      </c>
      <c r="H72" s="109">
        <v>1.2</v>
      </c>
      <c r="I72" s="208">
        <v>635.976</v>
      </c>
      <c r="J72" s="104"/>
      <c r="K72" s="107"/>
      <c r="L72" s="104"/>
      <c r="M72" s="107"/>
      <c r="N72" s="112"/>
    </row>
    <row r="73" spans="1:14" x14ac:dyDescent="0.25">
      <c r="A73" s="105"/>
      <c r="B73" s="104"/>
      <c r="C73" s="237" t="s">
        <v>121</v>
      </c>
      <c r="D73" s="237"/>
      <c r="E73" s="237"/>
      <c r="F73" s="107" t="s">
        <v>102</v>
      </c>
      <c r="G73" s="110">
        <v>0.15</v>
      </c>
      <c r="H73" s="109">
        <v>1.2</v>
      </c>
      <c r="I73" s="110">
        <v>3.96</v>
      </c>
      <c r="J73" s="104"/>
      <c r="K73" s="107"/>
      <c r="L73" s="104"/>
      <c r="M73" s="107"/>
      <c r="N73" s="112"/>
    </row>
    <row r="74" spans="1:14" x14ac:dyDescent="0.25">
      <c r="A74" s="105"/>
      <c r="B74" s="104"/>
      <c r="C74" s="236" t="s">
        <v>103</v>
      </c>
      <c r="D74" s="236"/>
      <c r="E74" s="236"/>
      <c r="F74" s="114"/>
      <c r="G74" s="114"/>
      <c r="H74" s="114"/>
      <c r="I74" s="114"/>
      <c r="J74" s="115">
        <v>960.65</v>
      </c>
      <c r="K74" s="114"/>
      <c r="L74" s="125">
        <v>22500.98</v>
      </c>
      <c r="M74" s="114"/>
      <c r="N74" s="116"/>
    </row>
    <row r="75" spans="1:14" x14ac:dyDescent="0.25">
      <c r="A75" s="105"/>
      <c r="B75" s="104"/>
      <c r="C75" s="237" t="s">
        <v>104</v>
      </c>
      <c r="D75" s="237"/>
      <c r="E75" s="237"/>
      <c r="F75" s="107"/>
      <c r="G75" s="107"/>
      <c r="H75" s="107"/>
      <c r="I75" s="107"/>
      <c r="J75" s="104"/>
      <c r="K75" s="107"/>
      <c r="L75" s="123">
        <v>7069.92</v>
      </c>
      <c r="M75" s="107"/>
      <c r="N75" s="111">
        <v>240660</v>
      </c>
    </row>
    <row r="76" spans="1:14" ht="33.75" x14ac:dyDescent="0.25">
      <c r="A76" s="105"/>
      <c r="B76" s="104" t="s">
        <v>130</v>
      </c>
      <c r="C76" s="237" t="s">
        <v>131</v>
      </c>
      <c r="D76" s="237"/>
      <c r="E76" s="237"/>
      <c r="F76" s="107" t="s">
        <v>107</v>
      </c>
      <c r="G76" s="117">
        <v>109</v>
      </c>
      <c r="H76" s="107"/>
      <c r="I76" s="117">
        <v>109</v>
      </c>
      <c r="J76" s="104"/>
      <c r="K76" s="107"/>
      <c r="L76" s="123">
        <v>7706.21</v>
      </c>
      <c r="M76" s="107"/>
      <c r="N76" s="111">
        <v>262319</v>
      </c>
    </row>
    <row r="77" spans="1:14" ht="56.25" x14ac:dyDescent="0.25">
      <c r="A77" s="105"/>
      <c r="B77" s="104" t="s">
        <v>132</v>
      </c>
      <c r="C77" s="237" t="s">
        <v>133</v>
      </c>
      <c r="D77" s="237"/>
      <c r="E77" s="237"/>
      <c r="F77" s="107" t="s">
        <v>107</v>
      </c>
      <c r="G77" s="117">
        <v>55</v>
      </c>
      <c r="H77" s="110">
        <v>0.85</v>
      </c>
      <c r="I77" s="110">
        <v>46.75</v>
      </c>
      <c r="J77" s="104"/>
      <c r="K77" s="107"/>
      <c r="L77" s="123">
        <v>3305.19</v>
      </c>
      <c r="M77" s="107"/>
      <c r="N77" s="111">
        <v>112509</v>
      </c>
    </row>
    <row r="78" spans="1:14" x14ac:dyDescent="0.25">
      <c r="A78" s="118"/>
      <c r="B78" s="119"/>
      <c r="C78" s="238" t="s">
        <v>110</v>
      </c>
      <c r="D78" s="238"/>
      <c r="E78" s="238"/>
      <c r="F78" s="99"/>
      <c r="G78" s="99"/>
      <c r="H78" s="99"/>
      <c r="I78" s="99"/>
      <c r="J78" s="101"/>
      <c r="K78" s="99"/>
      <c r="L78" s="120">
        <v>33512.379999999997</v>
      </c>
      <c r="M78" s="114"/>
      <c r="N78" s="121">
        <v>758009</v>
      </c>
    </row>
    <row r="79" spans="1:14" x14ac:dyDescent="0.25">
      <c r="A79" s="97" t="s">
        <v>134</v>
      </c>
      <c r="B79" s="98" t="s">
        <v>135</v>
      </c>
      <c r="C79" s="238" t="s">
        <v>136</v>
      </c>
      <c r="D79" s="238"/>
      <c r="E79" s="238"/>
      <c r="F79" s="99" t="s">
        <v>137</v>
      </c>
      <c r="G79" s="99"/>
      <c r="H79" s="99"/>
      <c r="I79" s="136">
        <v>4.84</v>
      </c>
      <c r="J79" s="120">
        <v>18000</v>
      </c>
      <c r="K79" s="99"/>
      <c r="L79" s="120">
        <v>87120</v>
      </c>
      <c r="M79" s="99"/>
      <c r="N79" s="121">
        <v>87120</v>
      </c>
    </row>
    <row r="80" spans="1:14" x14ac:dyDescent="0.25">
      <c r="A80" s="118"/>
      <c r="B80" s="119"/>
      <c r="C80" s="238" t="s">
        <v>110</v>
      </c>
      <c r="D80" s="238"/>
      <c r="E80" s="238"/>
      <c r="F80" s="99"/>
      <c r="G80" s="99"/>
      <c r="H80" s="99"/>
      <c r="I80" s="99"/>
      <c r="J80" s="101"/>
      <c r="K80" s="99"/>
      <c r="L80" s="120">
        <v>87120</v>
      </c>
      <c r="M80" s="114"/>
      <c r="N80" s="121">
        <v>87120</v>
      </c>
    </row>
    <row r="81" spans="1:14" x14ac:dyDescent="0.25">
      <c r="A81" s="97" t="s">
        <v>138</v>
      </c>
      <c r="B81" s="98" t="s">
        <v>135</v>
      </c>
      <c r="C81" s="238" t="s">
        <v>139</v>
      </c>
      <c r="D81" s="238"/>
      <c r="E81" s="238"/>
      <c r="F81" s="99" t="s">
        <v>137</v>
      </c>
      <c r="G81" s="99"/>
      <c r="H81" s="99"/>
      <c r="I81" s="136">
        <v>18.260000000000002</v>
      </c>
      <c r="J81" s="120">
        <v>18000</v>
      </c>
      <c r="K81" s="99"/>
      <c r="L81" s="120">
        <v>328680</v>
      </c>
      <c r="M81" s="99"/>
      <c r="N81" s="121">
        <v>328680</v>
      </c>
    </row>
    <row r="82" spans="1:14" x14ac:dyDescent="0.25">
      <c r="A82" s="118"/>
      <c r="B82" s="119"/>
      <c r="C82" s="238" t="s">
        <v>110</v>
      </c>
      <c r="D82" s="238"/>
      <c r="E82" s="238"/>
      <c r="F82" s="99"/>
      <c r="G82" s="99"/>
      <c r="H82" s="99"/>
      <c r="I82" s="99"/>
      <c r="J82" s="101"/>
      <c r="K82" s="99"/>
      <c r="L82" s="120">
        <v>328680</v>
      </c>
      <c r="M82" s="114"/>
      <c r="N82" s="121">
        <v>328680</v>
      </c>
    </row>
    <row r="83" spans="1:14" ht="57.75" customHeight="1" x14ac:dyDescent="0.25">
      <c r="A83" s="97" t="s">
        <v>140</v>
      </c>
      <c r="B83" s="98" t="s">
        <v>141</v>
      </c>
      <c r="C83" s="238" t="s">
        <v>142</v>
      </c>
      <c r="D83" s="238"/>
      <c r="E83" s="238"/>
      <c r="F83" s="99" t="s">
        <v>143</v>
      </c>
      <c r="G83" s="99"/>
      <c r="H83" s="99"/>
      <c r="I83" s="136">
        <v>8.25</v>
      </c>
      <c r="J83" s="101"/>
      <c r="K83" s="99"/>
      <c r="L83" s="101"/>
      <c r="M83" s="99"/>
      <c r="N83" s="102"/>
    </row>
    <row r="84" spans="1:14" ht="33" customHeight="1" x14ac:dyDescent="0.25">
      <c r="A84" s="103"/>
      <c r="B84" s="214" t="s">
        <v>144</v>
      </c>
      <c r="C84" s="259" t="s">
        <v>145</v>
      </c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60"/>
    </row>
    <row r="85" spans="1:14" ht="45" x14ac:dyDescent="0.25">
      <c r="A85" s="103"/>
      <c r="B85" s="104" t="s">
        <v>97</v>
      </c>
      <c r="C85" s="237" t="s">
        <v>246</v>
      </c>
      <c r="D85" s="237"/>
      <c r="E85" s="237"/>
      <c r="F85" s="237"/>
      <c r="G85" s="237"/>
      <c r="H85" s="237"/>
      <c r="I85" s="237"/>
      <c r="J85" s="237"/>
      <c r="K85" s="237"/>
      <c r="L85" s="237"/>
      <c r="M85" s="237"/>
      <c r="N85" s="239"/>
    </row>
    <row r="86" spans="1:14" x14ac:dyDescent="0.25">
      <c r="A86" s="105"/>
      <c r="B86" s="106">
        <v>1</v>
      </c>
      <c r="C86" s="237" t="s">
        <v>99</v>
      </c>
      <c r="D86" s="237"/>
      <c r="E86" s="237"/>
      <c r="F86" s="107"/>
      <c r="G86" s="107"/>
      <c r="H86" s="107"/>
      <c r="I86" s="107"/>
      <c r="J86" s="123">
        <v>2164.6799999999998</v>
      </c>
      <c r="K86" s="110">
        <v>1.38</v>
      </c>
      <c r="L86" s="123">
        <v>24644.880000000001</v>
      </c>
      <c r="M86" s="110">
        <v>34.04</v>
      </c>
      <c r="N86" s="111">
        <v>838912</v>
      </c>
    </row>
    <row r="87" spans="1:14" x14ac:dyDescent="0.25">
      <c r="A87" s="105"/>
      <c r="B87" s="106">
        <v>2</v>
      </c>
      <c r="C87" s="237" t="s">
        <v>100</v>
      </c>
      <c r="D87" s="237"/>
      <c r="E87" s="237"/>
      <c r="F87" s="107"/>
      <c r="G87" s="107"/>
      <c r="H87" s="107"/>
      <c r="I87" s="107"/>
      <c r="J87" s="108">
        <v>756.01</v>
      </c>
      <c r="K87" s="109">
        <v>1.5</v>
      </c>
      <c r="L87" s="123">
        <v>9355.6200000000008</v>
      </c>
      <c r="M87" s="110">
        <v>8.4600000000000009</v>
      </c>
      <c r="N87" s="111">
        <v>79149</v>
      </c>
    </row>
    <row r="88" spans="1:14" x14ac:dyDescent="0.25">
      <c r="A88" s="105"/>
      <c r="B88" s="106">
        <v>3</v>
      </c>
      <c r="C88" s="237" t="s">
        <v>119</v>
      </c>
      <c r="D88" s="237"/>
      <c r="E88" s="237"/>
      <c r="F88" s="107"/>
      <c r="G88" s="107"/>
      <c r="H88" s="107"/>
      <c r="I88" s="107"/>
      <c r="J88" s="108">
        <v>28.73</v>
      </c>
      <c r="K88" s="109">
        <v>1.5</v>
      </c>
      <c r="L88" s="108">
        <v>355.53</v>
      </c>
      <c r="M88" s="110">
        <v>34.04</v>
      </c>
      <c r="N88" s="111">
        <v>12102</v>
      </c>
    </row>
    <row r="89" spans="1:14" x14ac:dyDescent="0.25">
      <c r="A89" s="105"/>
      <c r="B89" s="106">
        <v>4</v>
      </c>
      <c r="C89" s="237" t="s">
        <v>120</v>
      </c>
      <c r="D89" s="237"/>
      <c r="E89" s="237"/>
      <c r="F89" s="107"/>
      <c r="G89" s="107"/>
      <c r="H89" s="107"/>
      <c r="I89" s="107"/>
      <c r="J89" s="123">
        <v>30273.06</v>
      </c>
      <c r="K89" s="107"/>
      <c r="L89" s="123">
        <v>20972.33</v>
      </c>
      <c r="M89" s="109">
        <v>3.9</v>
      </c>
      <c r="N89" s="111">
        <v>81792</v>
      </c>
    </row>
    <row r="90" spans="1:14" x14ac:dyDescent="0.25">
      <c r="A90" s="105"/>
      <c r="B90" s="104"/>
      <c r="C90" s="237" t="s">
        <v>101</v>
      </c>
      <c r="D90" s="237"/>
      <c r="E90" s="237"/>
      <c r="F90" s="107" t="s">
        <v>102</v>
      </c>
      <c r="G90" s="110">
        <v>173.87</v>
      </c>
      <c r="H90" s="110">
        <v>1.38</v>
      </c>
      <c r="I90" s="139">
        <v>1979.5099499999999</v>
      </c>
      <c r="J90" s="104"/>
      <c r="K90" s="107"/>
      <c r="L90" s="104"/>
      <c r="M90" s="107"/>
      <c r="N90" s="112"/>
    </row>
    <row r="91" spans="1:14" x14ac:dyDescent="0.25">
      <c r="A91" s="105"/>
      <c r="B91" s="104"/>
      <c r="C91" s="237" t="s">
        <v>121</v>
      </c>
      <c r="D91" s="237"/>
      <c r="E91" s="237"/>
      <c r="F91" s="107" t="s">
        <v>102</v>
      </c>
      <c r="G91" s="110">
        <v>1.68</v>
      </c>
      <c r="H91" s="109">
        <v>1.5</v>
      </c>
      <c r="I91" s="110">
        <v>20.79</v>
      </c>
      <c r="J91" s="104"/>
      <c r="K91" s="107"/>
      <c r="L91" s="104"/>
      <c r="M91" s="107"/>
      <c r="N91" s="112"/>
    </row>
    <row r="92" spans="1:14" x14ac:dyDescent="0.25">
      <c r="A92" s="105"/>
      <c r="B92" s="104"/>
      <c r="C92" s="236" t="s">
        <v>103</v>
      </c>
      <c r="D92" s="236"/>
      <c r="E92" s="236"/>
      <c r="F92" s="114"/>
      <c r="G92" s="114"/>
      <c r="H92" s="114"/>
      <c r="I92" s="114"/>
      <c r="J92" s="125">
        <v>5462.79</v>
      </c>
      <c r="K92" s="114"/>
      <c r="L92" s="125">
        <v>54972.83</v>
      </c>
      <c r="M92" s="114"/>
      <c r="N92" s="116"/>
    </row>
    <row r="93" spans="1:14" x14ac:dyDescent="0.25">
      <c r="A93" s="105"/>
      <c r="B93" s="104"/>
      <c r="C93" s="237" t="s">
        <v>104</v>
      </c>
      <c r="D93" s="237"/>
      <c r="E93" s="237"/>
      <c r="F93" s="107"/>
      <c r="G93" s="107"/>
      <c r="H93" s="107"/>
      <c r="I93" s="107"/>
      <c r="J93" s="104"/>
      <c r="K93" s="107"/>
      <c r="L93" s="123">
        <v>25000.41</v>
      </c>
      <c r="M93" s="107"/>
      <c r="N93" s="111">
        <v>851014</v>
      </c>
    </row>
    <row r="94" spans="1:14" ht="33.75" x14ac:dyDescent="0.25">
      <c r="A94" s="105"/>
      <c r="B94" s="104" t="s">
        <v>146</v>
      </c>
      <c r="C94" s="237" t="s">
        <v>147</v>
      </c>
      <c r="D94" s="237"/>
      <c r="E94" s="237"/>
      <c r="F94" s="107" t="s">
        <v>107</v>
      </c>
      <c r="G94" s="117">
        <v>110</v>
      </c>
      <c r="H94" s="107"/>
      <c r="I94" s="117">
        <v>110</v>
      </c>
      <c r="J94" s="104"/>
      <c r="K94" s="107"/>
      <c r="L94" s="123">
        <v>27500.45</v>
      </c>
      <c r="M94" s="107"/>
      <c r="N94" s="111">
        <v>936115</v>
      </c>
    </row>
    <row r="95" spans="1:14" ht="56.25" x14ac:dyDescent="0.25">
      <c r="A95" s="105"/>
      <c r="B95" s="104" t="s">
        <v>148</v>
      </c>
      <c r="C95" s="237" t="s">
        <v>149</v>
      </c>
      <c r="D95" s="237"/>
      <c r="E95" s="237"/>
      <c r="F95" s="107" t="s">
        <v>107</v>
      </c>
      <c r="G95" s="117">
        <v>57</v>
      </c>
      <c r="H95" s="110">
        <v>0.85</v>
      </c>
      <c r="I95" s="110">
        <v>48.45</v>
      </c>
      <c r="J95" s="104"/>
      <c r="K95" s="107"/>
      <c r="L95" s="123">
        <v>12112.7</v>
      </c>
      <c r="M95" s="107"/>
      <c r="N95" s="111">
        <v>412316</v>
      </c>
    </row>
    <row r="96" spans="1:14" x14ac:dyDescent="0.25">
      <c r="A96" s="118"/>
      <c r="B96" s="119"/>
      <c r="C96" s="238" t="s">
        <v>110</v>
      </c>
      <c r="D96" s="238"/>
      <c r="E96" s="238"/>
      <c r="F96" s="99"/>
      <c r="G96" s="99"/>
      <c r="H96" s="99"/>
      <c r="I96" s="99"/>
      <c r="J96" s="101"/>
      <c r="K96" s="99"/>
      <c r="L96" s="120">
        <v>94585.98</v>
      </c>
      <c r="M96" s="114"/>
      <c r="N96" s="121">
        <v>2348284</v>
      </c>
    </row>
    <row r="97" spans="1:14" ht="34.5" customHeight="1" x14ac:dyDescent="0.25">
      <c r="A97" s="97" t="s">
        <v>150</v>
      </c>
      <c r="B97" s="98" t="s">
        <v>135</v>
      </c>
      <c r="C97" s="238" t="s">
        <v>151</v>
      </c>
      <c r="D97" s="238"/>
      <c r="E97" s="238"/>
      <c r="F97" s="99" t="s">
        <v>152</v>
      </c>
      <c r="G97" s="99"/>
      <c r="H97" s="99"/>
      <c r="I97" s="140">
        <v>948.8</v>
      </c>
      <c r="J97" s="135">
        <v>906.8</v>
      </c>
      <c r="K97" s="99"/>
      <c r="L97" s="120">
        <v>215093</v>
      </c>
      <c r="M97" s="141">
        <v>4</v>
      </c>
      <c r="N97" s="121">
        <v>860372</v>
      </c>
    </row>
    <row r="98" spans="1:14" x14ac:dyDescent="0.25">
      <c r="A98" s="118"/>
      <c r="B98" s="119"/>
      <c r="C98" s="238" t="s">
        <v>110</v>
      </c>
      <c r="D98" s="238"/>
      <c r="E98" s="238"/>
      <c r="F98" s="99"/>
      <c r="G98" s="99"/>
      <c r="H98" s="99"/>
      <c r="I98" s="99"/>
      <c r="J98" s="101"/>
      <c r="K98" s="99"/>
      <c r="L98" s="120">
        <v>215093</v>
      </c>
      <c r="M98" s="114"/>
      <c r="N98" s="121">
        <v>860372</v>
      </c>
    </row>
    <row r="99" spans="1:14" x14ac:dyDescent="0.25">
      <c r="A99" s="97" t="s">
        <v>153</v>
      </c>
      <c r="B99" s="98" t="s">
        <v>135</v>
      </c>
      <c r="C99" s="238" t="s">
        <v>139</v>
      </c>
      <c r="D99" s="238"/>
      <c r="E99" s="238"/>
      <c r="F99" s="99" t="s">
        <v>137</v>
      </c>
      <c r="G99" s="99"/>
      <c r="H99" s="99"/>
      <c r="I99" s="136">
        <v>12.13</v>
      </c>
      <c r="J99" s="120">
        <v>18000</v>
      </c>
      <c r="K99" s="99"/>
      <c r="L99" s="120">
        <v>218340</v>
      </c>
      <c r="M99" s="99"/>
      <c r="N99" s="121">
        <v>218340</v>
      </c>
    </row>
    <row r="100" spans="1:14" x14ac:dyDescent="0.25">
      <c r="A100" s="118"/>
      <c r="B100" s="119"/>
      <c r="C100" s="238" t="s">
        <v>110</v>
      </c>
      <c r="D100" s="238"/>
      <c r="E100" s="238"/>
      <c r="F100" s="99"/>
      <c r="G100" s="99"/>
      <c r="H100" s="99"/>
      <c r="I100" s="99"/>
      <c r="J100" s="101"/>
      <c r="K100" s="99"/>
      <c r="L100" s="120">
        <v>218340</v>
      </c>
      <c r="M100" s="114"/>
      <c r="N100" s="121">
        <v>218340</v>
      </c>
    </row>
    <row r="101" spans="1:14" x14ac:dyDescent="0.25">
      <c r="A101" s="97" t="s">
        <v>154</v>
      </c>
      <c r="B101" s="98" t="s">
        <v>135</v>
      </c>
      <c r="C101" s="238" t="s">
        <v>136</v>
      </c>
      <c r="D101" s="238"/>
      <c r="E101" s="238"/>
      <c r="F101" s="99" t="s">
        <v>137</v>
      </c>
      <c r="G101" s="99"/>
      <c r="H101" s="99"/>
      <c r="I101" s="140">
        <v>3.8</v>
      </c>
      <c r="J101" s="120">
        <v>18000</v>
      </c>
      <c r="K101" s="99"/>
      <c r="L101" s="120">
        <v>68400</v>
      </c>
      <c r="M101" s="99"/>
      <c r="N101" s="121">
        <v>68400</v>
      </c>
    </row>
    <row r="102" spans="1:14" x14ac:dyDescent="0.25">
      <c r="A102" s="118"/>
      <c r="B102" s="119"/>
      <c r="C102" s="238" t="s">
        <v>110</v>
      </c>
      <c r="D102" s="238"/>
      <c r="E102" s="238"/>
      <c r="F102" s="99"/>
      <c r="G102" s="99"/>
      <c r="H102" s="99"/>
      <c r="I102" s="99"/>
      <c r="J102" s="101"/>
      <c r="K102" s="99"/>
      <c r="L102" s="120">
        <v>68400</v>
      </c>
      <c r="M102" s="114"/>
      <c r="N102" s="121">
        <v>68400</v>
      </c>
    </row>
    <row r="103" spans="1:14" ht="31.5" x14ac:dyDescent="0.25">
      <c r="A103" s="97" t="s">
        <v>155</v>
      </c>
      <c r="B103" s="98" t="s">
        <v>156</v>
      </c>
      <c r="C103" s="238" t="s">
        <v>157</v>
      </c>
      <c r="D103" s="238"/>
      <c r="E103" s="238"/>
      <c r="F103" s="99" t="s">
        <v>250</v>
      </c>
      <c r="G103" s="99"/>
      <c r="H103" s="99"/>
      <c r="I103" s="140">
        <v>0.5</v>
      </c>
      <c r="J103" s="101"/>
      <c r="K103" s="99"/>
      <c r="L103" s="101"/>
      <c r="M103" s="99"/>
      <c r="N103" s="102"/>
    </row>
    <row r="104" spans="1:14" ht="45" x14ac:dyDescent="0.25">
      <c r="A104" s="103"/>
      <c r="B104" s="104" t="s">
        <v>97</v>
      </c>
      <c r="C104" s="237" t="s">
        <v>246</v>
      </c>
      <c r="D104" s="237"/>
      <c r="E104" s="237"/>
      <c r="F104" s="237"/>
      <c r="G104" s="237"/>
      <c r="H104" s="237"/>
      <c r="I104" s="237"/>
      <c r="J104" s="237"/>
      <c r="K104" s="237"/>
      <c r="L104" s="237"/>
      <c r="M104" s="237"/>
      <c r="N104" s="239"/>
    </row>
    <row r="105" spans="1:14" x14ac:dyDescent="0.25">
      <c r="A105" s="105"/>
      <c r="B105" s="106">
        <v>1</v>
      </c>
      <c r="C105" s="237" t="s">
        <v>99</v>
      </c>
      <c r="D105" s="237"/>
      <c r="E105" s="237"/>
      <c r="F105" s="107"/>
      <c r="G105" s="107"/>
      <c r="H105" s="107"/>
      <c r="I105" s="107"/>
      <c r="J105" s="108">
        <v>767.72</v>
      </c>
      <c r="K105" s="109">
        <v>1.2</v>
      </c>
      <c r="L105" s="108">
        <v>460.63</v>
      </c>
      <c r="M105" s="110">
        <v>34.04</v>
      </c>
      <c r="N105" s="111">
        <v>15680</v>
      </c>
    </row>
    <row r="106" spans="1:14" x14ac:dyDescent="0.25">
      <c r="A106" s="105"/>
      <c r="B106" s="106">
        <v>2</v>
      </c>
      <c r="C106" s="237" t="s">
        <v>100</v>
      </c>
      <c r="D106" s="237"/>
      <c r="E106" s="237"/>
      <c r="F106" s="107"/>
      <c r="G106" s="107"/>
      <c r="H106" s="107"/>
      <c r="I106" s="107"/>
      <c r="J106" s="108">
        <v>111.33</v>
      </c>
      <c r="K106" s="109">
        <v>1.2</v>
      </c>
      <c r="L106" s="108">
        <v>66.8</v>
      </c>
      <c r="M106" s="110">
        <v>18.809999999999999</v>
      </c>
      <c r="N106" s="111">
        <v>1257</v>
      </c>
    </row>
    <row r="107" spans="1:14" x14ac:dyDescent="0.25">
      <c r="A107" s="105"/>
      <c r="B107" s="106">
        <v>4</v>
      </c>
      <c r="C107" s="237" t="s">
        <v>120</v>
      </c>
      <c r="D107" s="237"/>
      <c r="E107" s="237"/>
      <c r="F107" s="107"/>
      <c r="G107" s="107"/>
      <c r="H107" s="107"/>
      <c r="I107" s="107"/>
      <c r="J107" s="123">
        <v>7379.39</v>
      </c>
      <c r="K107" s="107"/>
      <c r="L107" s="108">
        <v>31.93</v>
      </c>
      <c r="M107" s="110">
        <v>5.51</v>
      </c>
      <c r="N107" s="122">
        <v>176</v>
      </c>
    </row>
    <row r="108" spans="1:14" x14ac:dyDescent="0.25">
      <c r="A108" s="105"/>
      <c r="B108" s="104"/>
      <c r="C108" s="237" t="s">
        <v>101</v>
      </c>
      <c r="D108" s="237"/>
      <c r="E108" s="237"/>
      <c r="F108" s="107" t="s">
        <v>102</v>
      </c>
      <c r="G108" s="117">
        <v>68</v>
      </c>
      <c r="H108" s="109">
        <v>1.2</v>
      </c>
      <c r="I108" s="109">
        <v>40.799999999999997</v>
      </c>
      <c r="J108" s="104"/>
      <c r="K108" s="107"/>
      <c r="L108" s="104"/>
      <c r="M108" s="107"/>
      <c r="N108" s="112"/>
    </row>
    <row r="109" spans="1:14" x14ac:dyDescent="0.25">
      <c r="A109" s="105"/>
      <c r="B109" s="104"/>
      <c r="C109" s="236" t="s">
        <v>103</v>
      </c>
      <c r="D109" s="236"/>
      <c r="E109" s="236"/>
      <c r="F109" s="114"/>
      <c r="G109" s="114"/>
      <c r="H109" s="114"/>
      <c r="I109" s="114"/>
      <c r="J109" s="115">
        <v>942.9</v>
      </c>
      <c r="K109" s="114"/>
      <c r="L109" s="115">
        <v>559.36</v>
      </c>
      <c r="M109" s="114"/>
      <c r="N109" s="116"/>
    </row>
    <row r="110" spans="1:14" x14ac:dyDescent="0.25">
      <c r="A110" s="105"/>
      <c r="B110" s="104"/>
      <c r="C110" s="237" t="s">
        <v>104</v>
      </c>
      <c r="D110" s="237"/>
      <c r="E110" s="237"/>
      <c r="F110" s="107"/>
      <c r="G110" s="107"/>
      <c r="H110" s="107"/>
      <c r="I110" s="107"/>
      <c r="J110" s="104"/>
      <c r="K110" s="107"/>
      <c r="L110" s="108">
        <v>460.63</v>
      </c>
      <c r="M110" s="107"/>
      <c r="N110" s="111">
        <v>15680</v>
      </c>
    </row>
    <row r="111" spans="1:14" ht="33.75" x14ac:dyDescent="0.25">
      <c r="A111" s="105"/>
      <c r="B111" s="104" t="s">
        <v>130</v>
      </c>
      <c r="C111" s="237" t="s">
        <v>131</v>
      </c>
      <c r="D111" s="237"/>
      <c r="E111" s="237"/>
      <c r="F111" s="107" t="s">
        <v>107</v>
      </c>
      <c r="G111" s="117">
        <v>109</v>
      </c>
      <c r="H111" s="107"/>
      <c r="I111" s="117">
        <v>109</v>
      </c>
      <c r="J111" s="104"/>
      <c r="K111" s="107"/>
      <c r="L111" s="108">
        <v>502.09</v>
      </c>
      <c r="M111" s="107"/>
      <c r="N111" s="111">
        <v>17091</v>
      </c>
    </row>
    <row r="112" spans="1:14" ht="56.25" x14ac:dyDescent="0.25">
      <c r="A112" s="105"/>
      <c r="B112" s="104" t="s">
        <v>132</v>
      </c>
      <c r="C112" s="237" t="s">
        <v>133</v>
      </c>
      <c r="D112" s="237"/>
      <c r="E112" s="237"/>
      <c r="F112" s="107" t="s">
        <v>107</v>
      </c>
      <c r="G112" s="117">
        <v>55</v>
      </c>
      <c r="H112" s="110">
        <v>0.85</v>
      </c>
      <c r="I112" s="110">
        <v>46.75</v>
      </c>
      <c r="J112" s="104"/>
      <c r="K112" s="107"/>
      <c r="L112" s="108">
        <v>215.34</v>
      </c>
      <c r="M112" s="107"/>
      <c r="N112" s="111">
        <v>7330</v>
      </c>
    </row>
    <row r="113" spans="1:14" x14ac:dyDescent="0.25">
      <c r="A113" s="118"/>
      <c r="B113" s="119"/>
      <c r="C113" s="238" t="s">
        <v>110</v>
      </c>
      <c r="D113" s="238"/>
      <c r="E113" s="238"/>
      <c r="F113" s="99"/>
      <c r="G113" s="99"/>
      <c r="H113" s="99"/>
      <c r="I113" s="99"/>
      <c r="J113" s="101"/>
      <c r="K113" s="99"/>
      <c r="L113" s="120">
        <v>1276.79</v>
      </c>
      <c r="M113" s="114"/>
      <c r="N113" s="121">
        <v>41534</v>
      </c>
    </row>
    <row r="114" spans="1:14" ht="31.5" x14ac:dyDescent="0.25">
      <c r="A114" s="97" t="s">
        <v>159</v>
      </c>
      <c r="B114" s="98" t="s">
        <v>160</v>
      </c>
      <c r="C114" s="238" t="s">
        <v>161</v>
      </c>
      <c r="D114" s="238"/>
      <c r="E114" s="238"/>
      <c r="F114" s="99" t="s">
        <v>250</v>
      </c>
      <c r="G114" s="99"/>
      <c r="H114" s="99"/>
      <c r="I114" s="140">
        <v>0.3</v>
      </c>
      <c r="J114" s="101"/>
      <c r="K114" s="99"/>
      <c r="L114" s="101"/>
      <c r="M114" s="99"/>
      <c r="N114" s="102"/>
    </row>
    <row r="115" spans="1:14" ht="45" x14ac:dyDescent="0.25">
      <c r="A115" s="103"/>
      <c r="B115" s="104" t="s">
        <v>97</v>
      </c>
      <c r="C115" s="237" t="s">
        <v>246</v>
      </c>
      <c r="D115" s="237"/>
      <c r="E115" s="237"/>
      <c r="F115" s="237"/>
      <c r="G115" s="237"/>
      <c r="H115" s="237"/>
      <c r="I115" s="237"/>
      <c r="J115" s="237"/>
      <c r="K115" s="237"/>
      <c r="L115" s="237"/>
      <c r="M115" s="237"/>
      <c r="N115" s="239"/>
    </row>
    <row r="116" spans="1:14" x14ac:dyDescent="0.25">
      <c r="A116" s="105"/>
      <c r="B116" s="106">
        <v>1</v>
      </c>
      <c r="C116" s="237" t="s">
        <v>99</v>
      </c>
      <c r="D116" s="237"/>
      <c r="E116" s="237"/>
      <c r="F116" s="107"/>
      <c r="G116" s="107"/>
      <c r="H116" s="107"/>
      <c r="I116" s="107"/>
      <c r="J116" s="123">
        <v>1614.47</v>
      </c>
      <c r="K116" s="109">
        <v>1.2</v>
      </c>
      <c r="L116" s="108">
        <v>581.21</v>
      </c>
      <c r="M116" s="110">
        <v>34.04</v>
      </c>
      <c r="N116" s="111">
        <v>19784</v>
      </c>
    </row>
    <row r="117" spans="1:14" x14ac:dyDescent="0.25">
      <c r="A117" s="105"/>
      <c r="B117" s="106">
        <v>2</v>
      </c>
      <c r="C117" s="237" t="s">
        <v>100</v>
      </c>
      <c r="D117" s="237"/>
      <c r="E117" s="237"/>
      <c r="F117" s="107"/>
      <c r="G117" s="107"/>
      <c r="H117" s="107"/>
      <c r="I117" s="107"/>
      <c r="J117" s="108">
        <v>96.35</v>
      </c>
      <c r="K117" s="109">
        <v>1.2</v>
      </c>
      <c r="L117" s="108">
        <v>34.69</v>
      </c>
      <c r="M117" s="110">
        <v>18.670000000000002</v>
      </c>
      <c r="N117" s="122">
        <v>648</v>
      </c>
    </row>
    <row r="118" spans="1:14" x14ac:dyDescent="0.25">
      <c r="A118" s="105"/>
      <c r="B118" s="106">
        <v>4</v>
      </c>
      <c r="C118" s="237" t="s">
        <v>120</v>
      </c>
      <c r="D118" s="237"/>
      <c r="E118" s="237"/>
      <c r="F118" s="107"/>
      <c r="G118" s="107"/>
      <c r="H118" s="107"/>
      <c r="I118" s="107"/>
      <c r="J118" s="123">
        <v>5593.46</v>
      </c>
      <c r="K118" s="107"/>
      <c r="L118" s="108">
        <v>16.82</v>
      </c>
      <c r="M118" s="110">
        <v>6.28</v>
      </c>
      <c r="N118" s="122">
        <v>106</v>
      </c>
    </row>
    <row r="119" spans="1:14" x14ac:dyDescent="0.25">
      <c r="A119" s="105"/>
      <c r="B119" s="104"/>
      <c r="C119" s="237" t="s">
        <v>101</v>
      </c>
      <c r="D119" s="237"/>
      <c r="E119" s="237"/>
      <c r="F119" s="107" t="s">
        <v>102</v>
      </c>
      <c r="G119" s="117">
        <v>143</v>
      </c>
      <c r="H119" s="109">
        <v>1.2</v>
      </c>
      <c r="I119" s="110">
        <v>51.48</v>
      </c>
      <c r="J119" s="104"/>
      <c r="K119" s="107"/>
      <c r="L119" s="104"/>
      <c r="M119" s="107"/>
      <c r="N119" s="112"/>
    </row>
    <row r="120" spans="1:14" x14ac:dyDescent="0.25">
      <c r="A120" s="105"/>
      <c r="B120" s="104"/>
      <c r="C120" s="236" t="s">
        <v>103</v>
      </c>
      <c r="D120" s="236"/>
      <c r="E120" s="236"/>
      <c r="F120" s="114"/>
      <c r="G120" s="114"/>
      <c r="H120" s="114"/>
      <c r="I120" s="114"/>
      <c r="J120" s="125">
        <v>1766.89</v>
      </c>
      <c r="K120" s="114"/>
      <c r="L120" s="115">
        <v>632.72</v>
      </c>
      <c r="M120" s="114"/>
      <c r="N120" s="116"/>
    </row>
    <row r="121" spans="1:14" x14ac:dyDescent="0.25">
      <c r="A121" s="105"/>
      <c r="B121" s="104"/>
      <c r="C121" s="237" t="s">
        <v>104</v>
      </c>
      <c r="D121" s="237"/>
      <c r="E121" s="237"/>
      <c r="F121" s="107"/>
      <c r="G121" s="107"/>
      <c r="H121" s="107"/>
      <c r="I121" s="107"/>
      <c r="J121" s="104"/>
      <c r="K121" s="107"/>
      <c r="L121" s="108">
        <v>581.21</v>
      </c>
      <c r="M121" s="107"/>
      <c r="N121" s="111">
        <v>19784</v>
      </c>
    </row>
    <row r="122" spans="1:14" ht="33.75" x14ac:dyDescent="0.25">
      <c r="A122" s="105"/>
      <c r="B122" s="104" t="s">
        <v>130</v>
      </c>
      <c r="C122" s="237" t="s">
        <v>131</v>
      </c>
      <c r="D122" s="237"/>
      <c r="E122" s="237"/>
      <c r="F122" s="107" t="s">
        <v>107</v>
      </c>
      <c r="G122" s="117">
        <v>109</v>
      </c>
      <c r="H122" s="107"/>
      <c r="I122" s="117">
        <v>109</v>
      </c>
      <c r="J122" s="104"/>
      <c r="K122" s="107"/>
      <c r="L122" s="108">
        <v>633.52</v>
      </c>
      <c r="M122" s="107"/>
      <c r="N122" s="111">
        <v>21565</v>
      </c>
    </row>
    <row r="123" spans="1:14" ht="56.25" x14ac:dyDescent="0.25">
      <c r="A123" s="105"/>
      <c r="B123" s="104" t="s">
        <v>132</v>
      </c>
      <c r="C123" s="237" t="s">
        <v>133</v>
      </c>
      <c r="D123" s="237"/>
      <c r="E123" s="237"/>
      <c r="F123" s="107" t="s">
        <v>107</v>
      </c>
      <c r="G123" s="117">
        <v>55</v>
      </c>
      <c r="H123" s="110">
        <v>0.85</v>
      </c>
      <c r="I123" s="110">
        <v>46.75</v>
      </c>
      <c r="J123" s="104"/>
      <c r="K123" s="107"/>
      <c r="L123" s="108">
        <v>271.72000000000003</v>
      </c>
      <c r="M123" s="107"/>
      <c r="N123" s="111">
        <v>9249</v>
      </c>
    </row>
    <row r="124" spans="1:14" x14ac:dyDescent="0.25">
      <c r="A124" s="118"/>
      <c r="B124" s="119"/>
      <c r="C124" s="238" t="s">
        <v>110</v>
      </c>
      <c r="D124" s="238"/>
      <c r="E124" s="238"/>
      <c r="F124" s="99"/>
      <c r="G124" s="99"/>
      <c r="H124" s="99"/>
      <c r="I124" s="99"/>
      <c r="J124" s="101"/>
      <c r="K124" s="99"/>
      <c r="L124" s="120">
        <v>1537.96</v>
      </c>
      <c r="M124" s="114"/>
      <c r="N124" s="121">
        <v>51352</v>
      </c>
    </row>
    <row r="125" spans="1:14" x14ac:dyDescent="0.25">
      <c r="A125" s="97" t="s">
        <v>162</v>
      </c>
      <c r="B125" s="98" t="s">
        <v>135</v>
      </c>
      <c r="C125" s="238" t="s">
        <v>139</v>
      </c>
      <c r="D125" s="238"/>
      <c r="E125" s="238"/>
      <c r="F125" s="99" t="s">
        <v>137</v>
      </c>
      <c r="G125" s="99"/>
      <c r="H125" s="99"/>
      <c r="I125" s="136">
        <v>1.1299999999999999</v>
      </c>
      <c r="J125" s="120">
        <v>18000</v>
      </c>
      <c r="K125" s="99"/>
      <c r="L125" s="120">
        <v>20340</v>
      </c>
      <c r="M125" s="99"/>
      <c r="N125" s="121">
        <v>20340</v>
      </c>
    </row>
    <row r="126" spans="1:14" x14ac:dyDescent="0.25">
      <c r="A126" s="118"/>
      <c r="B126" s="119"/>
      <c r="C126" s="238" t="s">
        <v>110</v>
      </c>
      <c r="D126" s="238"/>
      <c r="E126" s="238"/>
      <c r="F126" s="99"/>
      <c r="G126" s="99"/>
      <c r="H126" s="99"/>
      <c r="I126" s="99"/>
      <c r="J126" s="101"/>
      <c r="K126" s="99"/>
      <c r="L126" s="120">
        <v>20340</v>
      </c>
      <c r="M126" s="114"/>
      <c r="N126" s="121">
        <v>20340</v>
      </c>
    </row>
    <row r="127" spans="1:14" ht="49.5" customHeight="1" x14ac:dyDescent="0.25">
      <c r="A127" s="97" t="s">
        <v>163</v>
      </c>
      <c r="B127" s="98" t="s">
        <v>253</v>
      </c>
      <c r="C127" s="238" t="s">
        <v>165</v>
      </c>
      <c r="D127" s="238"/>
      <c r="E127" s="238"/>
      <c r="F127" s="99" t="s">
        <v>250</v>
      </c>
      <c r="G127" s="99"/>
      <c r="H127" s="99"/>
      <c r="I127" s="140">
        <v>0.8</v>
      </c>
      <c r="J127" s="101"/>
      <c r="K127" s="99"/>
      <c r="L127" s="101"/>
      <c r="M127" s="99"/>
      <c r="N127" s="102"/>
    </row>
    <row r="128" spans="1:14" ht="45" x14ac:dyDescent="0.25">
      <c r="A128" s="103"/>
      <c r="B128" s="104" t="s">
        <v>97</v>
      </c>
      <c r="C128" s="237" t="s">
        <v>246</v>
      </c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9"/>
    </row>
    <row r="129" spans="1:14" x14ac:dyDescent="0.25">
      <c r="A129" s="105"/>
      <c r="B129" s="106">
        <v>1</v>
      </c>
      <c r="C129" s="237" t="s">
        <v>99</v>
      </c>
      <c r="D129" s="237"/>
      <c r="E129" s="237"/>
      <c r="F129" s="107"/>
      <c r="G129" s="107"/>
      <c r="H129" s="107"/>
      <c r="I129" s="107"/>
      <c r="J129" s="108">
        <v>271.33</v>
      </c>
      <c r="K129" s="109">
        <v>1.2</v>
      </c>
      <c r="L129" s="108">
        <v>260.48</v>
      </c>
      <c r="M129" s="110">
        <v>34.04</v>
      </c>
      <c r="N129" s="111">
        <v>8867</v>
      </c>
    </row>
    <row r="130" spans="1:14" x14ac:dyDescent="0.25">
      <c r="A130" s="105"/>
      <c r="B130" s="106">
        <v>2</v>
      </c>
      <c r="C130" s="237" t="s">
        <v>100</v>
      </c>
      <c r="D130" s="237"/>
      <c r="E130" s="237"/>
      <c r="F130" s="107"/>
      <c r="G130" s="107"/>
      <c r="H130" s="107"/>
      <c r="I130" s="107"/>
      <c r="J130" s="108">
        <v>24.22</v>
      </c>
      <c r="K130" s="109">
        <v>1.2</v>
      </c>
      <c r="L130" s="108">
        <v>23.25</v>
      </c>
      <c r="M130" s="110">
        <v>18.91</v>
      </c>
      <c r="N130" s="122">
        <v>440</v>
      </c>
    </row>
    <row r="131" spans="1:14" x14ac:dyDescent="0.25">
      <c r="A131" s="105"/>
      <c r="B131" s="106">
        <v>4</v>
      </c>
      <c r="C131" s="237" t="s">
        <v>120</v>
      </c>
      <c r="D131" s="237"/>
      <c r="E131" s="237"/>
      <c r="F131" s="107"/>
      <c r="G131" s="107"/>
      <c r="H131" s="107"/>
      <c r="I131" s="107"/>
      <c r="J131" s="123">
        <v>12981.77</v>
      </c>
      <c r="K131" s="107"/>
      <c r="L131" s="108">
        <v>-0.01</v>
      </c>
      <c r="M131" s="110">
        <v>7.79</v>
      </c>
      <c r="N131" s="112"/>
    </row>
    <row r="132" spans="1:14" x14ac:dyDescent="0.25">
      <c r="A132" s="105"/>
      <c r="B132" s="104"/>
      <c r="C132" s="237" t="s">
        <v>101</v>
      </c>
      <c r="D132" s="237"/>
      <c r="E132" s="237"/>
      <c r="F132" s="107" t="s">
        <v>102</v>
      </c>
      <c r="G132" s="109">
        <v>25.1</v>
      </c>
      <c r="H132" s="109">
        <v>1.2</v>
      </c>
      <c r="I132" s="208">
        <v>24.096</v>
      </c>
      <c r="J132" s="104"/>
      <c r="K132" s="107"/>
      <c r="L132" s="104"/>
      <c r="M132" s="107"/>
      <c r="N132" s="112"/>
    </row>
    <row r="133" spans="1:14" x14ac:dyDescent="0.25">
      <c r="A133" s="105"/>
      <c r="B133" s="104"/>
      <c r="C133" s="236" t="s">
        <v>103</v>
      </c>
      <c r="D133" s="236"/>
      <c r="E133" s="236"/>
      <c r="F133" s="114"/>
      <c r="G133" s="114"/>
      <c r="H133" s="114"/>
      <c r="I133" s="114"/>
      <c r="J133" s="115">
        <v>295.54000000000002</v>
      </c>
      <c r="K133" s="114"/>
      <c r="L133" s="115">
        <v>283.72000000000003</v>
      </c>
      <c r="M133" s="114"/>
      <c r="N133" s="116"/>
    </row>
    <row r="134" spans="1:14" x14ac:dyDescent="0.25">
      <c r="A134" s="105"/>
      <c r="B134" s="104"/>
      <c r="C134" s="237" t="s">
        <v>104</v>
      </c>
      <c r="D134" s="237"/>
      <c r="E134" s="237"/>
      <c r="F134" s="107"/>
      <c r="G134" s="107"/>
      <c r="H134" s="107"/>
      <c r="I134" s="107"/>
      <c r="J134" s="104"/>
      <c r="K134" s="107"/>
      <c r="L134" s="108">
        <v>260.48</v>
      </c>
      <c r="M134" s="107"/>
      <c r="N134" s="111">
        <v>8867</v>
      </c>
    </row>
    <row r="135" spans="1:14" ht="33.75" x14ac:dyDescent="0.25">
      <c r="A135" s="105"/>
      <c r="B135" s="104" t="s">
        <v>130</v>
      </c>
      <c r="C135" s="237" t="s">
        <v>131</v>
      </c>
      <c r="D135" s="237"/>
      <c r="E135" s="237"/>
      <c r="F135" s="107" t="s">
        <v>107</v>
      </c>
      <c r="G135" s="117">
        <v>109</v>
      </c>
      <c r="H135" s="107"/>
      <c r="I135" s="117">
        <v>109</v>
      </c>
      <c r="J135" s="104"/>
      <c r="K135" s="107"/>
      <c r="L135" s="108">
        <v>283.92</v>
      </c>
      <c r="M135" s="107"/>
      <c r="N135" s="111">
        <v>9665</v>
      </c>
    </row>
    <row r="136" spans="1:14" ht="56.25" x14ac:dyDescent="0.25">
      <c r="A136" s="105"/>
      <c r="B136" s="104" t="s">
        <v>132</v>
      </c>
      <c r="C136" s="237" t="s">
        <v>133</v>
      </c>
      <c r="D136" s="237"/>
      <c r="E136" s="237"/>
      <c r="F136" s="107" t="s">
        <v>107</v>
      </c>
      <c r="G136" s="117">
        <v>55</v>
      </c>
      <c r="H136" s="110">
        <v>0.85</v>
      </c>
      <c r="I136" s="110">
        <v>46.75</v>
      </c>
      <c r="J136" s="104"/>
      <c r="K136" s="107"/>
      <c r="L136" s="108">
        <v>121.77</v>
      </c>
      <c r="M136" s="107"/>
      <c r="N136" s="111">
        <v>4145</v>
      </c>
    </row>
    <row r="137" spans="1:14" x14ac:dyDescent="0.25">
      <c r="A137" s="118"/>
      <c r="B137" s="119"/>
      <c r="C137" s="238" t="s">
        <v>110</v>
      </c>
      <c r="D137" s="238"/>
      <c r="E137" s="238"/>
      <c r="F137" s="99"/>
      <c r="G137" s="99"/>
      <c r="H137" s="99"/>
      <c r="I137" s="99"/>
      <c r="J137" s="101"/>
      <c r="K137" s="99"/>
      <c r="L137" s="135">
        <v>689.41</v>
      </c>
      <c r="M137" s="114"/>
      <c r="N137" s="121">
        <v>23117</v>
      </c>
    </row>
    <row r="138" spans="1:14" ht="33" customHeight="1" x14ac:dyDescent="0.25">
      <c r="A138" s="97" t="s">
        <v>166</v>
      </c>
      <c r="B138" s="98" t="s">
        <v>135</v>
      </c>
      <c r="C138" s="238" t="s">
        <v>167</v>
      </c>
      <c r="D138" s="238"/>
      <c r="E138" s="238"/>
      <c r="F138" s="99" t="s">
        <v>152</v>
      </c>
      <c r="G138" s="99"/>
      <c r="H138" s="99"/>
      <c r="I138" s="141">
        <v>92</v>
      </c>
      <c r="J138" s="135">
        <v>766.22</v>
      </c>
      <c r="K138" s="99"/>
      <c r="L138" s="120">
        <v>18074.87</v>
      </c>
      <c r="M138" s="140">
        <v>3.9</v>
      </c>
      <c r="N138" s="121">
        <v>70492</v>
      </c>
    </row>
    <row r="139" spans="1:14" x14ac:dyDescent="0.25">
      <c r="A139" s="118"/>
      <c r="B139" s="119"/>
      <c r="C139" s="238" t="s">
        <v>110</v>
      </c>
      <c r="D139" s="238"/>
      <c r="E139" s="238"/>
      <c r="F139" s="99"/>
      <c r="G139" s="99"/>
      <c r="H139" s="99"/>
      <c r="I139" s="99"/>
      <c r="J139" s="101"/>
      <c r="K139" s="99"/>
      <c r="L139" s="120">
        <v>18074.87</v>
      </c>
      <c r="M139" s="114"/>
      <c r="N139" s="121">
        <v>70492</v>
      </c>
    </row>
    <row r="140" spans="1:14" ht="27" customHeight="1" x14ac:dyDescent="0.25">
      <c r="A140" s="97" t="s">
        <v>168</v>
      </c>
      <c r="B140" s="98" t="s">
        <v>169</v>
      </c>
      <c r="C140" s="238" t="s">
        <v>170</v>
      </c>
      <c r="D140" s="238"/>
      <c r="E140" s="238"/>
      <c r="F140" s="99" t="s">
        <v>171</v>
      </c>
      <c r="G140" s="99"/>
      <c r="H140" s="99"/>
      <c r="I140" s="141">
        <v>8145</v>
      </c>
      <c r="J140" s="135">
        <v>0.28000000000000003</v>
      </c>
      <c r="K140" s="99"/>
      <c r="L140" s="120">
        <v>2280.6</v>
      </c>
      <c r="M140" s="136">
        <v>16.21</v>
      </c>
      <c r="N140" s="121">
        <v>36969</v>
      </c>
    </row>
    <row r="141" spans="1:14" x14ac:dyDescent="0.25">
      <c r="A141" s="118"/>
      <c r="B141" s="119"/>
      <c r="C141" s="238" t="s">
        <v>110</v>
      </c>
      <c r="D141" s="238"/>
      <c r="E141" s="238"/>
      <c r="F141" s="99"/>
      <c r="G141" s="99"/>
      <c r="H141" s="99"/>
      <c r="I141" s="99"/>
      <c r="J141" s="101"/>
      <c r="K141" s="99"/>
      <c r="L141" s="120">
        <v>2280.6</v>
      </c>
      <c r="M141" s="114"/>
      <c r="N141" s="121">
        <v>36969</v>
      </c>
    </row>
    <row r="142" spans="1:14" x14ac:dyDescent="0.25">
      <c r="A142" s="126"/>
      <c r="B142" s="119"/>
      <c r="C142" s="119"/>
      <c r="D142" s="119"/>
      <c r="E142" s="119"/>
      <c r="F142" s="127"/>
      <c r="G142" s="127"/>
      <c r="H142" s="127"/>
      <c r="I142" s="127"/>
      <c r="J142" s="128"/>
      <c r="K142" s="127"/>
      <c r="L142" s="128"/>
      <c r="M142" s="107"/>
      <c r="N142" s="128"/>
    </row>
    <row r="143" spans="1:14" x14ac:dyDescent="0.25">
      <c r="A143" s="76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</row>
    <row r="144" spans="1:14" x14ac:dyDescent="0.25">
      <c r="A144" s="129"/>
      <c r="B144" s="101"/>
      <c r="C144" s="238" t="s">
        <v>218</v>
      </c>
      <c r="D144" s="238"/>
      <c r="E144" s="238"/>
      <c r="F144" s="238"/>
      <c r="G144" s="238"/>
      <c r="H144" s="238"/>
      <c r="I144" s="238"/>
      <c r="J144" s="238"/>
      <c r="K144" s="238"/>
      <c r="L144" s="145"/>
      <c r="M144" s="131"/>
      <c r="N144" s="132"/>
    </row>
    <row r="145" spans="1:14" x14ac:dyDescent="0.25">
      <c r="A145" s="146"/>
      <c r="B145" s="104"/>
      <c r="C145" s="237" t="s">
        <v>219</v>
      </c>
      <c r="D145" s="237"/>
      <c r="E145" s="237"/>
      <c r="F145" s="237"/>
      <c r="G145" s="237"/>
      <c r="H145" s="237"/>
      <c r="I145" s="237"/>
      <c r="J145" s="237"/>
      <c r="K145" s="237"/>
      <c r="L145" s="147">
        <v>1039219.89</v>
      </c>
      <c r="M145" s="148"/>
      <c r="N145" s="149">
        <v>3149832</v>
      </c>
    </row>
    <row r="146" spans="1:14" hidden="1" x14ac:dyDescent="0.25">
      <c r="A146" s="146"/>
      <c r="B146" s="104"/>
      <c r="C146" s="237" t="s">
        <v>220</v>
      </c>
      <c r="D146" s="237"/>
      <c r="E146" s="237"/>
      <c r="F146" s="237"/>
      <c r="G146" s="237"/>
      <c r="H146" s="237"/>
      <c r="I146" s="237"/>
      <c r="J146" s="237"/>
      <c r="K146" s="237"/>
      <c r="L146" s="150"/>
      <c r="M146" s="148"/>
      <c r="N146" s="151"/>
    </row>
    <row r="147" spans="1:14" hidden="1" x14ac:dyDescent="0.25">
      <c r="A147" s="146"/>
      <c r="B147" s="104"/>
      <c r="C147" s="237" t="s">
        <v>221</v>
      </c>
      <c r="D147" s="237"/>
      <c r="E147" s="237"/>
      <c r="F147" s="237"/>
      <c r="G147" s="237"/>
      <c r="H147" s="237"/>
      <c r="I147" s="237"/>
      <c r="J147" s="237"/>
      <c r="K147" s="237"/>
      <c r="L147" s="147">
        <v>33267.97</v>
      </c>
      <c r="M147" s="148"/>
      <c r="N147" s="149">
        <v>1132441</v>
      </c>
    </row>
    <row r="148" spans="1:14" hidden="1" x14ac:dyDescent="0.25">
      <c r="A148" s="146"/>
      <c r="B148" s="104"/>
      <c r="C148" s="237" t="s">
        <v>222</v>
      </c>
      <c r="D148" s="237"/>
      <c r="E148" s="237"/>
      <c r="F148" s="237"/>
      <c r="G148" s="237"/>
      <c r="H148" s="237"/>
      <c r="I148" s="237"/>
      <c r="J148" s="237"/>
      <c r="K148" s="237"/>
      <c r="L148" s="147">
        <v>11302.14</v>
      </c>
      <c r="M148" s="148"/>
      <c r="N148" s="149">
        <v>101962</v>
      </c>
    </row>
    <row r="149" spans="1:14" hidden="1" x14ac:dyDescent="0.25">
      <c r="A149" s="146"/>
      <c r="B149" s="104"/>
      <c r="C149" s="237" t="s">
        <v>223</v>
      </c>
      <c r="D149" s="237"/>
      <c r="E149" s="237"/>
      <c r="F149" s="237"/>
      <c r="G149" s="237"/>
      <c r="H149" s="237"/>
      <c r="I149" s="237"/>
      <c r="J149" s="237"/>
      <c r="K149" s="237"/>
      <c r="L149" s="152">
        <v>426.33</v>
      </c>
      <c r="M149" s="148"/>
      <c r="N149" s="149">
        <v>14512</v>
      </c>
    </row>
    <row r="150" spans="1:14" hidden="1" x14ac:dyDescent="0.25">
      <c r="A150" s="146"/>
      <c r="B150" s="104"/>
      <c r="C150" s="237" t="s">
        <v>224</v>
      </c>
      <c r="D150" s="237"/>
      <c r="E150" s="237"/>
      <c r="F150" s="237"/>
      <c r="G150" s="237"/>
      <c r="H150" s="237"/>
      <c r="I150" s="237"/>
      <c r="J150" s="237"/>
      <c r="K150" s="237"/>
      <c r="L150" s="147">
        <v>994649.78</v>
      </c>
      <c r="M150" s="148"/>
      <c r="N150" s="149">
        <v>1915429</v>
      </c>
    </row>
    <row r="151" spans="1:14" x14ac:dyDescent="0.25">
      <c r="A151" s="146"/>
      <c r="B151" s="104"/>
      <c r="C151" s="237" t="s">
        <v>225</v>
      </c>
      <c r="D151" s="237"/>
      <c r="E151" s="237"/>
      <c r="F151" s="237"/>
      <c r="G151" s="237"/>
      <c r="H151" s="237"/>
      <c r="I151" s="237"/>
      <c r="J151" s="237"/>
      <c r="K151" s="237"/>
      <c r="L151" s="147">
        <v>1092390.55</v>
      </c>
      <c r="M151" s="148"/>
      <c r="N151" s="149">
        <v>4959758</v>
      </c>
    </row>
    <row r="152" spans="1:14" hidden="1" x14ac:dyDescent="0.25">
      <c r="A152" s="146"/>
      <c r="B152" s="104"/>
      <c r="C152" s="237" t="s">
        <v>220</v>
      </c>
      <c r="D152" s="237"/>
      <c r="E152" s="237"/>
      <c r="F152" s="237"/>
      <c r="G152" s="237"/>
      <c r="H152" s="237"/>
      <c r="I152" s="237"/>
      <c r="J152" s="237"/>
      <c r="K152" s="237"/>
      <c r="L152" s="150"/>
      <c r="M152" s="148"/>
      <c r="N152" s="151"/>
    </row>
    <row r="153" spans="1:14" hidden="1" x14ac:dyDescent="0.25">
      <c r="A153" s="146"/>
      <c r="B153" s="104"/>
      <c r="C153" s="237" t="s">
        <v>226</v>
      </c>
      <c r="D153" s="237"/>
      <c r="E153" s="237"/>
      <c r="F153" s="237"/>
      <c r="G153" s="237"/>
      <c r="H153" s="237"/>
      <c r="I153" s="237"/>
      <c r="J153" s="237"/>
      <c r="K153" s="237"/>
      <c r="L153" s="147">
        <v>33267.97</v>
      </c>
      <c r="M153" s="148"/>
      <c r="N153" s="149">
        <v>1132441</v>
      </c>
    </row>
    <row r="154" spans="1:14" hidden="1" x14ac:dyDescent="0.25">
      <c r="A154" s="146"/>
      <c r="B154" s="104"/>
      <c r="C154" s="237" t="s">
        <v>227</v>
      </c>
      <c r="D154" s="237"/>
      <c r="E154" s="237"/>
      <c r="F154" s="237"/>
      <c r="G154" s="237"/>
      <c r="H154" s="237"/>
      <c r="I154" s="237"/>
      <c r="J154" s="237"/>
      <c r="K154" s="237"/>
      <c r="L154" s="147">
        <v>11302.14</v>
      </c>
      <c r="M154" s="148"/>
      <c r="N154" s="149">
        <v>101962</v>
      </c>
    </row>
    <row r="155" spans="1:14" hidden="1" x14ac:dyDescent="0.25">
      <c r="A155" s="146"/>
      <c r="B155" s="104"/>
      <c r="C155" s="237" t="s">
        <v>228</v>
      </c>
      <c r="D155" s="237"/>
      <c r="E155" s="237"/>
      <c r="F155" s="237"/>
      <c r="G155" s="237"/>
      <c r="H155" s="237"/>
      <c r="I155" s="237"/>
      <c r="J155" s="237"/>
      <c r="K155" s="237"/>
      <c r="L155" s="152">
        <v>426.33</v>
      </c>
      <c r="M155" s="148"/>
      <c r="N155" s="149">
        <v>14512</v>
      </c>
    </row>
    <row r="156" spans="1:14" hidden="1" x14ac:dyDescent="0.25">
      <c r="A156" s="146"/>
      <c r="B156" s="104"/>
      <c r="C156" s="237" t="s">
        <v>229</v>
      </c>
      <c r="D156" s="237"/>
      <c r="E156" s="237"/>
      <c r="F156" s="237"/>
      <c r="G156" s="237"/>
      <c r="H156" s="237"/>
      <c r="I156" s="237"/>
      <c r="J156" s="237"/>
      <c r="K156" s="237"/>
      <c r="L156" s="147">
        <v>994649.78</v>
      </c>
      <c r="M156" s="148"/>
      <c r="N156" s="149">
        <v>1915429</v>
      </c>
    </row>
    <row r="157" spans="1:14" hidden="1" x14ac:dyDescent="0.25">
      <c r="A157" s="146"/>
      <c r="B157" s="104"/>
      <c r="C157" s="237" t="s">
        <v>230</v>
      </c>
      <c r="D157" s="237"/>
      <c r="E157" s="237"/>
      <c r="F157" s="237"/>
      <c r="G157" s="237"/>
      <c r="H157" s="237"/>
      <c r="I157" s="237"/>
      <c r="J157" s="237"/>
      <c r="K157" s="237"/>
      <c r="L157" s="147">
        <v>36960.089999999997</v>
      </c>
      <c r="M157" s="148"/>
      <c r="N157" s="149">
        <v>1258120</v>
      </c>
    </row>
    <row r="158" spans="1:14" hidden="1" x14ac:dyDescent="0.25">
      <c r="A158" s="146"/>
      <c r="B158" s="104"/>
      <c r="C158" s="237" t="s">
        <v>231</v>
      </c>
      <c r="D158" s="237"/>
      <c r="E158" s="237"/>
      <c r="F158" s="237"/>
      <c r="G158" s="237"/>
      <c r="H158" s="237"/>
      <c r="I158" s="237"/>
      <c r="J158" s="237"/>
      <c r="K158" s="237"/>
      <c r="L158" s="147">
        <v>16210.57</v>
      </c>
      <c r="M158" s="148"/>
      <c r="N158" s="149">
        <v>551806</v>
      </c>
    </row>
    <row r="159" spans="1:14" x14ac:dyDescent="0.25">
      <c r="A159" s="146"/>
      <c r="B159" s="104"/>
      <c r="C159" s="237" t="s">
        <v>232</v>
      </c>
      <c r="D159" s="237"/>
      <c r="E159" s="237"/>
      <c r="F159" s="237"/>
      <c r="G159" s="237"/>
      <c r="H159" s="237"/>
      <c r="I159" s="237"/>
      <c r="J159" s="237"/>
      <c r="K159" s="237"/>
      <c r="L159" s="147">
        <v>33694.300000000003</v>
      </c>
      <c r="M159" s="148"/>
      <c r="N159" s="149">
        <v>1146953</v>
      </c>
    </row>
    <row r="160" spans="1:14" x14ac:dyDescent="0.25">
      <c r="A160" s="146"/>
      <c r="B160" s="104"/>
      <c r="C160" s="237" t="s">
        <v>233</v>
      </c>
      <c r="D160" s="237"/>
      <c r="E160" s="237"/>
      <c r="F160" s="237"/>
      <c r="G160" s="237"/>
      <c r="H160" s="237"/>
      <c r="I160" s="237"/>
      <c r="J160" s="237"/>
      <c r="K160" s="237"/>
      <c r="L160" s="147">
        <v>36960.089999999997</v>
      </c>
      <c r="M160" s="148"/>
      <c r="N160" s="149">
        <v>1258120</v>
      </c>
    </row>
    <row r="161" spans="1:14" x14ac:dyDescent="0.25">
      <c r="A161" s="146"/>
      <c r="B161" s="104"/>
      <c r="C161" s="237" t="s">
        <v>234</v>
      </c>
      <c r="D161" s="237"/>
      <c r="E161" s="237"/>
      <c r="F161" s="237"/>
      <c r="G161" s="237"/>
      <c r="H161" s="237"/>
      <c r="I161" s="237"/>
      <c r="J161" s="237"/>
      <c r="K161" s="237"/>
      <c r="L161" s="147">
        <v>16210.57</v>
      </c>
      <c r="M161" s="148"/>
      <c r="N161" s="149">
        <v>551806</v>
      </c>
    </row>
    <row r="162" spans="1:14" x14ac:dyDescent="0.25">
      <c r="A162" s="146"/>
      <c r="B162" s="104"/>
      <c r="C162" s="237" t="s">
        <v>388</v>
      </c>
      <c r="D162" s="237"/>
      <c r="E162" s="237"/>
      <c r="F162" s="237"/>
      <c r="G162" s="237"/>
      <c r="H162" s="237"/>
      <c r="I162" s="237"/>
      <c r="J162" s="237"/>
      <c r="K162" s="237"/>
      <c r="L162" s="147">
        <v>174027.44</v>
      </c>
      <c r="M162" s="148"/>
      <c r="N162" s="149">
        <v>174027</v>
      </c>
    </row>
    <row r="163" spans="1:14" x14ac:dyDescent="0.25">
      <c r="A163" s="146"/>
      <c r="B163" s="104"/>
      <c r="C163" s="237" t="s">
        <v>235</v>
      </c>
      <c r="D163" s="237"/>
      <c r="E163" s="237"/>
      <c r="F163" s="237"/>
      <c r="G163" s="237"/>
      <c r="H163" s="237"/>
      <c r="I163" s="237"/>
      <c r="J163" s="237"/>
      <c r="K163" s="237"/>
      <c r="L163" s="147">
        <v>15458</v>
      </c>
      <c r="M163" s="148"/>
      <c r="N163" s="149">
        <v>15458</v>
      </c>
    </row>
    <row r="164" spans="1:14" x14ac:dyDescent="0.25">
      <c r="A164" s="146"/>
      <c r="B164" s="128"/>
      <c r="C164" s="255" t="s">
        <v>236</v>
      </c>
      <c r="D164" s="255"/>
      <c r="E164" s="255"/>
      <c r="F164" s="255"/>
      <c r="G164" s="255"/>
      <c r="H164" s="255"/>
      <c r="I164" s="255"/>
      <c r="J164" s="255"/>
      <c r="K164" s="255"/>
      <c r="L164" s="153">
        <v>1281875.99</v>
      </c>
      <c r="M164" s="154"/>
      <c r="N164" s="155">
        <v>5149243</v>
      </c>
    </row>
    <row r="165" spans="1:14" x14ac:dyDescent="0.25">
      <c r="A165" s="146"/>
      <c r="B165" s="104"/>
      <c r="C165" s="237" t="s">
        <v>237</v>
      </c>
      <c r="D165" s="237"/>
      <c r="E165" s="237"/>
      <c r="F165" s="237"/>
      <c r="G165" s="237"/>
      <c r="H165" s="237"/>
      <c r="I165" s="237"/>
      <c r="J165" s="237"/>
      <c r="K165" s="237"/>
      <c r="L165" s="147">
        <v>14100.64</v>
      </c>
      <c r="M165" s="148"/>
      <c r="N165" s="149">
        <v>56642</v>
      </c>
    </row>
    <row r="166" spans="1:14" x14ac:dyDescent="0.25">
      <c r="A166" s="146"/>
      <c r="B166" s="128"/>
      <c r="C166" s="255" t="s">
        <v>238</v>
      </c>
      <c r="D166" s="255"/>
      <c r="E166" s="255"/>
      <c r="F166" s="255"/>
      <c r="G166" s="255"/>
      <c r="H166" s="255"/>
      <c r="I166" s="255"/>
      <c r="J166" s="255"/>
      <c r="K166" s="255"/>
      <c r="L166" s="153">
        <v>1295976.6299999999</v>
      </c>
      <c r="M166" s="154"/>
      <c r="N166" s="155">
        <v>5205885</v>
      </c>
    </row>
    <row r="167" spans="1:14" x14ac:dyDescent="0.25">
      <c r="A167" s="146"/>
      <c r="B167" s="104"/>
      <c r="C167" s="237" t="s">
        <v>239</v>
      </c>
      <c r="D167" s="237"/>
      <c r="E167" s="237"/>
      <c r="F167" s="237"/>
      <c r="G167" s="237"/>
      <c r="H167" s="237"/>
      <c r="I167" s="237"/>
      <c r="J167" s="237"/>
      <c r="K167" s="237"/>
      <c r="L167" s="147">
        <v>47303.15</v>
      </c>
      <c r="M167" s="148"/>
      <c r="N167" s="149">
        <v>190015</v>
      </c>
    </row>
    <row r="168" spans="1:14" x14ac:dyDescent="0.25">
      <c r="A168" s="146"/>
      <c r="B168" s="128"/>
      <c r="C168" s="255" t="s">
        <v>240</v>
      </c>
      <c r="D168" s="255"/>
      <c r="E168" s="255"/>
      <c r="F168" s="255"/>
      <c r="G168" s="255"/>
      <c r="H168" s="255"/>
      <c r="I168" s="255"/>
      <c r="J168" s="255"/>
      <c r="K168" s="255"/>
      <c r="L168" s="153">
        <v>1343279.78</v>
      </c>
      <c r="M168" s="154"/>
      <c r="N168" s="155">
        <v>5395900</v>
      </c>
    </row>
    <row r="169" spans="1:14" x14ac:dyDescent="0.25">
      <c r="A169" s="76"/>
      <c r="B169" s="128"/>
      <c r="C169" s="119"/>
      <c r="D169" s="119"/>
      <c r="E169" s="119"/>
      <c r="F169" s="119"/>
      <c r="G169" s="119"/>
      <c r="H169" s="119"/>
      <c r="I169" s="119"/>
      <c r="J169" s="119"/>
      <c r="K169" s="119"/>
      <c r="L169" s="153"/>
      <c r="M169" s="156"/>
      <c r="N169" s="157"/>
    </row>
    <row r="170" spans="1:14" x14ac:dyDescent="0.25">
      <c r="A170" s="158"/>
      <c r="B170" s="159"/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</row>
    <row r="172" spans="1:14" x14ac:dyDescent="0.25">
      <c r="A172" s="76"/>
      <c r="B172" s="160"/>
      <c r="C172" s="76"/>
      <c r="D172" s="160"/>
      <c r="E172" s="76"/>
      <c r="F172" s="160"/>
      <c r="G172" s="76"/>
      <c r="H172" s="76"/>
      <c r="I172" s="76"/>
      <c r="J172" s="76"/>
      <c r="K172" s="76"/>
      <c r="L172" s="76"/>
      <c r="M172" s="76"/>
      <c r="N172" s="76"/>
    </row>
  </sheetData>
  <mergeCells count="159">
    <mergeCell ref="C168:K168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1:E141"/>
    <mergeCell ref="C144:K144"/>
    <mergeCell ref="C145:K145"/>
    <mergeCell ref="C146:K146"/>
    <mergeCell ref="C147:K147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N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N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N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N84"/>
    <mergeCell ref="C85:N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C46:E46"/>
    <mergeCell ref="C47:E47"/>
    <mergeCell ref="C48:E48"/>
    <mergeCell ref="C49:E49"/>
    <mergeCell ref="C50:E50"/>
    <mergeCell ref="D1:N1"/>
    <mergeCell ref="A4:N4"/>
    <mergeCell ref="A7:N7"/>
    <mergeCell ref="A11:N11"/>
    <mergeCell ref="A30:N30"/>
    <mergeCell ref="A5:N5"/>
    <mergeCell ref="A8:N8"/>
    <mergeCell ref="A9:N9"/>
    <mergeCell ref="L24:M24"/>
    <mergeCell ref="N26:N28"/>
    <mergeCell ref="J26:L27"/>
    <mergeCell ref="C29:E29"/>
    <mergeCell ref="B26:B28"/>
    <mergeCell ref="F26:F28"/>
    <mergeCell ref="M26:M28"/>
    <mergeCell ref="G26:I27"/>
    <mergeCell ref="C26:E28"/>
    <mergeCell ref="A31:N31"/>
    <mergeCell ref="C32:E32"/>
    <mergeCell ref="C33:N33"/>
    <mergeCell ref="C34:E34"/>
    <mergeCell ref="C35:E35"/>
    <mergeCell ref="C36:E36"/>
    <mergeCell ref="A26:A28"/>
    <mergeCell ref="C37:E37"/>
    <mergeCell ref="C38:E38"/>
    <mergeCell ref="C39:E39"/>
    <mergeCell ref="C40:E40"/>
    <mergeCell ref="C41:E41"/>
    <mergeCell ref="C42:E42"/>
    <mergeCell ref="C43:N43"/>
    <mergeCell ref="C44:N44"/>
    <mergeCell ref="C45:E45"/>
    <mergeCell ref="A12:N12"/>
    <mergeCell ref="B14:F14"/>
    <mergeCell ref="B15:F15"/>
    <mergeCell ref="L22:M22"/>
    <mergeCell ref="L23:M23"/>
  </mergeCells>
  <pageMargins left="0.7" right="0.7" top="0.75" bottom="0.75" header="0.3" footer="0.3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8"/>
  <sheetViews>
    <sheetView view="pageBreakPreview" topLeftCell="A105" zoomScaleNormal="100" zoomScaleSheetLayoutView="100" workbookViewId="0">
      <selection activeCell="A118" activeCellId="1" sqref="A112:XFD116 A118:XFD124"/>
    </sheetView>
  </sheetViews>
  <sheetFormatPr defaultColWidth="9.140625" defaultRowHeight="10.5" customHeight="1" x14ac:dyDescent="0.2"/>
  <cols>
    <col min="1" max="1" width="8.85546875" style="162" customWidth="1"/>
    <col min="2" max="2" width="20.140625" style="76" customWidth="1"/>
    <col min="3" max="4" width="10.42578125" style="76" customWidth="1"/>
    <col min="5" max="5" width="13.28515625" style="76" customWidth="1"/>
    <col min="6" max="6" width="8.5703125" style="76" customWidth="1"/>
    <col min="7" max="7" width="7.85546875" style="76" customWidth="1"/>
    <col min="8" max="8" width="8.42578125" style="76" customWidth="1"/>
    <col min="9" max="9" width="12" style="76" customWidth="1"/>
    <col min="10" max="10" width="12.28515625" style="76" customWidth="1"/>
    <col min="11" max="11" width="8.5703125" style="76" customWidth="1"/>
    <col min="12" max="12" width="12" style="76" customWidth="1"/>
    <col min="13" max="13" width="7.85546875" style="76" customWidth="1"/>
    <col min="14" max="14" width="13.28515625" style="76" customWidth="1"/>
    <col min="15" max="15" width="1.140625" style="76" hidden="1" customWidth="1"/>
    <col min="16" max="16" width="73.85546875" style="76" hidden="1" customWidth="1"/>
    <col min="17" max="17" width="83.42578125" style="76" hidden="1" customWidth="1"/>
    <col min="18" max="24" width="9.140625" style="76"/>
    <col min="25" max="25" width="49.85546875" style="161" hidden="1" customWidth="1"/>
    <col min="26" max="26" width="54" style="161" hidden="1" customWidth="1"/>
    <col min="27" max="27" width="114.5703125" style="161" hidden="1" customWidth="1"/>
    <col min="28" max="31" width="154" style="161" hidden="1" customWidth="1"/>
    <col min="32" max="32" width="34.140625" style="161" hidden="1" customWidth="1"/>
    <col min="33" max="33" width="125" style="161" hidden="1" customWidth="1"/>
    <col min="34" max="37" width="34.140625" style="161" hidden="1" customWidth="1"/>
    <col min="38" max="42" width="91.85546875" style="161" hidden="1" customWidth="1"/>
    <col min="43" max="16384" width="9.140625" style="76"/>
  </cols>
  <sheetData>
    <row r="1" spans="1:30" s="163" customFormat="1" ht="15.75" customHeight="1" x14ac:dyDescent="0.25">
      <c r="A1" s="206" t="s">
        <v>52</v>
      </c>
      <c r="B1" s="204"/>
      <c r="C1" s="185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AA1" s="201" t="s">
        <v>53</v>
      </c>
    </row>
    <row r="2" spans="1:30" s="163" customFormat="1" ht="14.25" customHeight="1" x14ac:dyDescent="0.25">
      <c r="A2" s="206" t="s">
        <v>54</v>
      </c>
      <c r="B2" s="204"/>
      <c r="C2" s="185"/>
      <c r="D2" s="207" t="s">
        <v>525</v>
      </c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30" s="163" customFormat="1" ht="2.25" customHeight="1" x14ac:dyDescent="0.25">
      <c r="A3" s="206"/>
      <c r="B3" s="204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30" s="163" customFormat="1" ht="8.25" customHeight="1" x14ac:dyDescent="0.25">
      <c r="A4" s="205"/>
      <c r="B4" s="185"/>
      <c r="C4" s="185"/>
      <c r="D4" s="185"/>
      <c r="E4" s="185"/>
      <c r="F4" s="204"/>
      <c r="G4" s="204"/>
      <c r="H4" s="204"/>
      <c r="I4" s="204"/>
      <c r="J4" s="204"/>
      <c r="K4" s="204"/>
      <c r="L4" s="204"/>
      <c r="M4" s="204"/>
      <c r="N4" s="204"/>
    </row>
    <row r="5" spans="1:30" s="163" customFormat="1" ht="15" x14ac:dyDescent="0.25">
      <c r="A5" s="263" t="s">
        <v>485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AB5" s="201" t="s">
        <v>56</v>
      </c>
    </row>
    <row r="6" spans="1:30" s="163" customFormat="1" ht="15" x14ac:dyDescent="0.25">
      <c r="A6" s="264" t="s">
        <v>57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</row>
    <row r="7" spans="1:30" s="163" customFormat="1" ht="8.25" customHeight="1" x14ac:dyDescent="0.25">
      <c r="A7" s="203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</row>
    <row r="8" spans="1:30" s="163" customFormat="1" ht="15" customHeight="1" x14ac:dyDescent="0.25">
      <c r="A8" s="263" t="s">
        <v>501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AC8" s="201" t="s">
        <v>58</v>
      </c>
    </row>
    <row r="9" spans="1:30" s="163" customFormat="1" ht="15" x14ac:dyDescent="0.25">
      <c r="A9" s="264" t="s">
        <v>59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</row>
    <row r="10" spans="1:30" s="163" customFormat="1" ht="24" customHeight="1" x14ac:dyDescent="0.3">
      <c r="A10" s="262" t="s">
        <v>502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</row>
    <row r="11" spans="1:30" s="163" customFormat="1" ht="8.25" customHeight="1" x14ac:dyDescent="0.3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30" s="163" customFormat="1" ht="15" x14ac:dyDescent="0.25">
      <c r="A12" s="263" t="s">
        <v>50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AD12" s="201" t="s">
        <v>524</v>
      </c>
    </row>
    <row r="13" spans="1:30" s="163" customFormat="1" ht="13.5" customHeight="1" x14ac:dyDescent="0.25">
      <c r="A13" s="264" t="s">
        <v>479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</row>
    <row r="14" spans="1:30" s="163" customFormat="1" ht="15" customHeight="1" x14ac:dyDescent="0.25">
      <c r="A14" s="185" t="s">
        <v>60</v>
      </c>
      <c r="B14" s="200" t="s">
        <v>61</v>
      </c>
      <c r="C14" s="162" t="s">
        <v>62</v>
      </c>
      <c r="D14" s="162"/>
      <c r="E14" s="162"/>
      <c r="F14" s="199"/>
      <c r="G14" s="199"/>
      <c r="H14" s="199"/>
      <c r="I14" s="199"/>
      <c r="J14" s="199"/>
      <c r="K14" s="199"/>
      <c r="L14" s="199"/>
      <c r="M14" s="199"/>
      <c r="N14" s="199"/>
    </row>
    <row r="15" spans="1:30" s="163" customFormat="1" ht="18" customHeight="1" x14ac:dyDescent="0.25">
      <c r="A15" s="185" t="s">
        <v>63</v>
      </c>
      <c r="B15" s="265" t="s">
        <v>523</v>
      </c>
      <c r="C15" s="265"/>
      <c r="D15" s="265"/>
      <c r="E15" s="265"/>
      <c r="F15" s="265"/>
      <c r="G15" s="199"/>
      <c r="H15" s="199"/>
      <c r="I15" s="199"/>
      <c r="J15" s="199"/>
      <c r="K15" s="199"/>
      <c r="L15" s="199"/>
      <c r="M15" s="199"/>
      <c r="N15" s="199"/>
    </row>
    <row r="16" spans="1:30" s="163" customFormat="1" ht="15" x14ac:dyDescent="0.25">
      <c r="A16" s="185"/>
      <c r="B16" s="266" t="s">
        <v>64</v>
      </c>
      <c r="C16" s="266"/>
      <c r="D16" s="266"/>
      <c r="E16" s="266"/>
      <c r="F16" s="266"/>
      <c r="G16" s="196"/>
      <c r="H16" s="196"/>
      <c r="I16" s="196"/>
      <c r="J16" s="196"/>
      <c r="K16" s="196"/>
      <c r="L16" s="196"/>
      <c r="M16" s="198"/>
      <c r="N16" s="196"/>
    </row>
    <row r="17" spans="1:32" s="163" customFormat="1" ht="9.75" customHeight="1" x14ac:dyDescent="0.25">
      <c r="A17" s="185"/>
      <c r="B17" s="185"/>
      <c r="C17" s="185"/>
      <c r="D17" s="197"/>
      <c r="E17" s="197"/>
      <c r="F17" s="197"/>
      <c r="G17" s="197"/>
      <c r="H17" s="197"/>
      <c r="I17" s="197"/>
      <c r="J17" s="197"/>
      <c r="K17" s="197"/>
      <c r="L17" s="197"/>
      <c r="M17" s="196"/>
      <c r="N17" s="196"/>
    </row>
    <row r="18" spans="1:32" s="163" customFormat="1" ht="15" x14ac:dyDescent="0.25">
      <c r="A18" s="190" t="s">
        <v>65</v>
      </c>
      <c r="B18" s="185"/>
      <c r="C18" s="185"/>
      <c r="D18" s="195" t="s">
        <v>522</v>
      </c>
      <c r="E18" s="194"/>
      <c r="F18" s="193"/>
      <c r="G18" s="192"/>
      <c r="H18" s="192"/>
      <c r="I18" s="192"/>
      <c r="J18" s="192"/>
      <c r="K18" s="192"/>
      <c r="L18" s="192"/>
      <c r="M18" s="192"/>
      <c r="N18" s="192"/>
    </row>
    <row r="19" spans="1:32" s="163" customFormat="1" ht="9.75" customHeight="1" x14ac:dyDescent="0.25">
      <c r="A19" s="185"/>
      <c r="B19" s="181"/>
      <c r="C19" s="18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32" s="163" customFormat="1" ht="12.75" customHeight="1" x14ac:dyDescent="0.25">
      <c r="A20" s="190" t="s">
        <v>66</v>
      </c>
      <c r="B20" s="181"/>
      <c r="C20" s="183">
        <v>494.65</v>
      </c>
      <c r="D20" s="87" t="s">
        <v>521</v>
      </c>
      <c r="E20" s="182" t="s">
        <v>68</v>
      </c>
      <c r="G20" s="181"/>
      <c r="H20" s="181"/>
      <c r="I20" s="181"/>
      <c r="J20" s="181"/>
      <c r="K20" s="181"/>
      <c r="L20" s="189"/>
      <c r="M20" s="189"/>
      <c r="N20" s="181"/>
    </row>
    <row r="21" spans="1:32" s="163" customFormat="1" ht="12.75" customHeight="1" x14ac:dyDescent="0.25">
      <c r="A21" s="185"/>
      <c r="B21" s="188" t="s">
        <v>69</v>
      </c>
      <c r="C21" s="187"/>
      <c r="D21" s="91"/>
      <c r="E21" s="182"/>
      <c r="G21" s="181"/>
    </row>
    <row r="22" spans="1:32" s="163" customFormat="1" ht="12.75" customHeight="1" x14ac:dyDescent="0.25">
      <c r="A22" s="185"/>
      <c r="B22" s="184" t="s">
        <v>70</v>
      </c>
      <c r="C22" s="183">
        <v>428.02</v>
      </c>
      <c r="D22" s="87" t="s">
        <v>520</v>
      </c>
      <c r="E22" s="182" t="s">
        <v>68</v>
      </c>
      <c r="G22" s="181" t="s">
        <v>72</v>
      </c>
      <c r="I22" s="181"/>
      <c r="J22" s="181"/>
      <c r="K22" s="181"/>
      <c r="L22" s="183">
        <v>56.03</v>
      </c>
      <c r="M22" s="186" t="s">
        <v>519</v>
      </c>
      <c r="N22" s="182" t="s">
        <v>68</v>
      </c>
    </row>
    <row r="23" spans="1:32" s="163" customFormat="1" ht="12.75" customHeight="1" x14ac:dyDescent="0.25">
      <c r="A23" s="185"/>
      <c r="B23" s="184" t="s">
        <v>10</v>
      </c>
      <c r="C23" s="183">
        <v>0</v>
      </c>
      <c r="D23" s="92" t="s">
        <v>74</v>
      </c>
      <c r="E23" s="182" t="s">
        <v>68</v>
      </c>
      <c r="G23" s="181" t="s">
        <v>75</v>
      </c>
      <c r="I23" s="181"/>
      <c r="J23" s="181"/>
      <c r="K23" s="181"/>
      <c r="L23" s="272">
        <v>135.18</v>
      </c>
      <c r="M23" s="272"/>
      <c r="N23" s="182" t="s">
        <v>76</v>
      </c>
    </row>
    <row r="24" spans="1:32" s="163" customFormat="1" ht="12.75" customHeight="1" x14ac:dyDescent="0.25">
      <c r="A24" s="185"/>
      <c r="B24" s="184" t="s">
        <v>77</v>
      </c>
      <c r="C24" s="183">
        <v>0</v>
      </c>
      <c r="D24" s="92" t="s">
        <v>74</v>
      </c>
      <c r="E24" s="182" t="s">
        <v>68</v>
      </c>
      <c r="G24" s="181" t="s">
        <v>78</v>
      </c>
      <c r="I24" s="181"/>
      <c r="J24" s="181"/>
      <c r="K24" s="181"/>
      <c r="L24" s="272">
        <v>17.59</v>
      </c>
      <c r="M24" s="272"/>
      <c r="N24" s="182" t="s">
        <v>76</v>
      </c>
    </row>
    <row r="25" spans="1:32" s="163" customFormat="1" ht="12.75" customHeight="1" x14ac:dyDescent="0.25">
      <c r="A25" s="185"/>
      <c r="B25" s="184" t="s">
        <v>12</v>
      </c>
      <c r="C25" s="183">
        <v>0</v>
      </c>
      <c r="D25" s="87" t="s">
        <v>74</v>
      </c>
      <c r="E25" s="182" t="s">
        <v>68</v>
      </c>
      <c r="G25" s="181" t="s">
        <v>79</v>
      </c>
      <c r="H25" s="181"/>
      <c r="I25" s="181"/>
      <c r="J25" s="181"/>
      <c r="K25" s="181"/>
      <c r="L25" s="273" t="s">
        <v>518</v>
      </c>
      <c r="M25" s="273"/>
      <c r="N25" s="181"/>
    </row>
    <row r="26" spans="1:32" s="163" customFormat="1" ht="9.75" customHeight="1" x14ac:dyDescent="0.25">
      <c r="A26" s="93"/>
    </row>
    <row r="27" spans="1:32" s="163" customFormat="1" ht="36" customHeight="1" x14ac:dyDescent="0.25">
      <c r="A27" s="234" t="s">
        <v>80</v>
      </c>
      <c r="B27" s="240" t="s">
        <v>81</v>
      </c>
      <c r="C27" s="240" t="s">
        <v>82</v>
      </c>
      <c r="D27" s="240"/>
      <c r="E27" s="240"/>
      <c r="F27" s="240" t="s">
        <v>83</v>
      </c>
      <c r="G27" s="240" t="s">
        <v>84</v>
      </c>
      <c r="H27" s="240"/>
      <c r="I27" s="240"/>
      <c r="J27" s="240" t="s">
        <v>85</v>
      </c>
      <c r="K27" s="240"/>
      <c r="L27" s="240"/>
      <c r="M27" s="240" t="s">
        <v>86</v>
      </c>
      <c r="N27" s="240" t="s">
        <v>87</v>
      </c>
    </row>
    <row r="28" spans="1:32" s="163" customFormat="1" ht="11.25" customHeight="1" x14ac:dyDescent="0.25">
      <c r="A28" s="234"/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</row>
    <row r="29" spans="1:32" s="163" customFormat="1" ht="34.5" customHeight="1" x14ac:dyDescent="0.25">
      <c r="A29" s="234"/>
      <c r="B29" s="240"/>
      <c r="C29" s="240"/>
      <c r="D29" s="240"/>
      <c r="E29" s="240"/>
      <c r="F29" s="240"/>
      <c r="G29" s="94" t="s">
        <v>88</v>
      </c>
      <c r="H29" s="94" t="s">
        <v>89</v>
      </c>
      <c r="I29" s="94" t="s">
        <v>90</v>
      </c>
      <c r="J29" s="94" t="s">
        <v>88</v>
      </c>
      <c r="K29" s="94" t="s">
        <v>89</v>
      </c>
      <c r="L29" s="94" t="s">
        <v>8</v>
      </c>
      <c r="M29" s="240"/>
      <c r="N29" s="240"/>
    </row>
    <row r="30" spans="1:32" s="163" customFormat="1" ht="15" x14ac:dyDescent="0.25">
      <c r="A30" s="95">
        <v>1</v>
      </c>
      <c r="B30" s="96">
        <v>2</v>
      </c>
      <c r="C30" s="241">
        <v>3</v>
      </c>
      <c r="D30" s="241"/>
      <c r="E30" s="241"/>
      <c r="F30" s="96">
        <v>4</v>
      </c>
      <c r="G30" s="96">
        <v>5</v>
      </c>
      <c r="H30" s="96">
        <v>6</v>
      </c>
      <c r="I30" s="96">
        <v>7</v>
      </c>
      <c r="J30" s="96">
        <v>8</v>
      </c>
      <c r="K30" s="96">
        <v>9</v>
      </c>
      <c r="L30" s="96">
        <v>10</v>
      </c>
      <c r="M30" s="96">
        <v>11</v>
      </c>
      <c r="N30" s="96">
        <v>12</v>
      </c>
      <c r="O30" s="180"/>
      <c r="P30" s="180"/>
      <c r="Q30" s="180"/>
    </row>
    <row r="31" spans="1:32" s="163" customFormat="1" ht="15" x14ac:dyDescent="0.25">
      <c r="A31" s="268" t="s">
        <v>389</v>
      </c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70"/>
      <c r="AE31" s="171" t="s">
        <v>389</v>
      </c>
    </row>
    <row r="32" spans="1:32" s="163" customFormat="1" ht="33" x14ac:dyDescent="0.25">
      <c r="A32" s="97" t="s">
        <v>93</v>
      </c>
      <c r="B32" s="179" t="s">
        <v>390</v>
      </c>
      <c r="C32" s="271" t="s">
        <v>391</v>
      </c>
      <c r="D32" s="271"/>
      <c r="E32" s="271"/>
      <c r="F32" s="172" t="s">
        <v>392</v>
      </c>
      <c r="G32" s="99"/>
      <c r="H32" s="99"/>
      <c r="I32" s="133">
        <v>5.7211999999999996</v>
      </c>
      <c r="J32" s="101"/>
      <c r="K32" s="99"/>
      <c r="L32" s="101"/>
      <c r="M32" s="99"/>
      <c r="N32" s="102"/>
      <c r="AE32" s="171"/>
      <c r="AF32" s="165" t="s">
        <v>391</v>
      </c>
    </row>
    <row r="33" spans="1:37" s="163" customFormat="1" ht="23.25" x14ac:dyDescent="0.25">
      <c r="A33" s="103"/>
      <c r="B33" s="168" t="s">
        <v>144</v>
      </c>
      <c r="C33" s="237" t="s">
        <v>145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9"/>
      <c r="AE33" s="171"/>
      <c r="AF33" s="165"/>
      <c r="AG33" s="161" t="s">
        <v>145</v>
      </c>
    </row>
    <row r="34" spans="1:37" s="163" customFormat="1" ht="34.5" x14ac:dyDescent="0.25">
      <c r="A34" s="103"/>
      <c r="B34" s="168" t="s">
        <v>97</v>
      </c>
      <c r="C34" s="237" t="s">
        <v>98</v>
      </c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9"/>
      <c r="AE34" s="171"/>
      <c r="AF34" s="165"/>
      <c r="AG34" s="161" t="s">
        <v>98</v>
      </c>
    </row>
    <row r="35" spans="1:37" s="163" customFormat="1" ht="15" x14ac:dyDescent="0.25">
      <c r="A35" s="178"/>
      <c r="B35" s="168" t="s">
        <v>93</v>
      </c>
      <c r="C35" s="274" t="s">
        <v>99</v>
      </c>
      <c r="D35" s="274"/>
      <c r="E35" s="274"/>
      <c r="F35" s="174"/>
      <c r="G35" s="107"/>
      <c r="H35" s="107"/>
      <c r="I35" s="107"/>
      <c r="J35" s="108">
        <v>101.95</v>
      </c>
      <c r="K35" s="110">
        <v>1.38</v>
      </c>
      <c r="L35" s="108">
        <v>804.92</v>
      </c>
      <c r="M35" s="110">
        <v>34.04</v>
      </c>
      <c r="N35" s="111">
        <v>27399</v>
      </c>
      <c r="AE35" s="171"/>
      <c r="AF35" s="165"/>
      <c r="AH35" s="161" t="s">
        <v>99</v>
      </c>
    </row>
    <row r="36" spans="1:37" s="163" customFormat="1" ht="15" x14ac:dyDescent="0.25">
      <c r="A36" s="178"/>
      <c r="B36" s="168" t="s">
        <v>111</v>
      </c>
      <c r="C36" s="274" t="s">
        <v>100</v>
      </c>
      <c r="D36" s="274"/>
      <c r="E36" s="274"/>
      <c r="F36" s="174"/>
      <c r="G36" s="107"/>
      <c r="H36" s="107"/>
      <c r="I36" s="107"/>
      <c r="J36" s="108">
        <v>77.64</v>
      </c>
      <c r="K36" s="109">
        <v>1.5</v>
      </c>
      <c r="L36" s="108">
        <v>666.29</v>
      </c>
      <c r="M36" s="109">
        <v>21.6</v>
      </c>
      <c r="N36" s="111">
        <v>14392</v>
      </c>
      <c r="AE36" s="171"/>
      <c r="AF36" s="165"/>
      <c r="AH36" s="161" t="s">
        <v>100</v>
      </c>
    </row>
    <row r="37" spans="1:37" s="163" customFormat="1" ht="15" x14ac:dyDescent="0.25">
      <c r="A37" s="178"/>
      <c r="B37" s="168" t="s">
        <v>115</v>
      </c>
      <c r="C37" s="274" t="s">
        <v>119</v>
      </c>
      <c r="D37" s="274"/>
      <c r="E37" s="274"/>
      <c r="F37" s="174"/>
      <c r="G37" s="107"/>
      <c r="H37" s="107"/>
      <c r="I37" s="107"/>
      <c r="J37" s="108">
        <v>29.95</v>
      </c>
      <c r="K37" s="109">
        <v>1.5</v>
      </c>
      <c r="L37" s="108">
        <v>257.02</v>
      </c>
      <c r="M37" s="110">
        <v>34.04</v>
      </c>
      <c r="N37" s="111">
        <v>8749</v>
      </c>
      <c r="AE37" s="171"/>
      <c r="AF37" s="165"/>
      <c r="AH37" s="161" t="s">
        <v>119</v>
      </c>
    </row>
    <row r="38" spans="1:37" s="163" customFormat="1" ht="15" x14ac:dyDescent="0.25">
      <c r="A38" s="178"/>
      <c r="B38" s="168" t="s">
        <v>126</v>
      </c>
      <c r="C38" s="274" t="s">
        <v>120</v>
      </c>
      <c r="D38" s="274"/>
      <c r="E38" s="274"/>
      <c r="F38" s="174"/>
      <c r="G38" s="107"/>
      <c r="H38" s="107"/>
      <c r="I38" s="107"/>
      <c r="J38" s="108">
        <v>102.29</v>
      </c>
      <c r="K38" s="107"/>
      <c r="L38" s="108">
        <v>585.22</v>
      </c>
      <c r="M38" s="109">
        <v>9.6999999999999993</v>
      </c>
      <c r="N38" s="111">
        <v>5677</v>
      </c>
      <c r="AE38" s="171"/>
      <c r="AF38" s="165"/>
      <c r="AH38" s="161" t="s">
        <v>120</v>
      </c>
    </row>
    <row r="39" spans="1:37" s="163" customFormat="1" ht="15" x14ac:dyDescent="0.25">
      <c r="A39" s="175"/>
      <c r="B39" s="168"/>
      <c r="C39" s="274" t="s">
        <v>101</v>
      </c>
      <c r="D39" s="274"/>
      <c r="E39" s="274"/>
      <c r="F39" s="174" t="s">
        <v>102</v>
      </c>
      <c r="G39" s="110">
        <v>9.0299999999999994</v>
      </c>
      <c r="H39" s="110">
        <v>1.38</v>
      </c>
      <c r="I39" s="134">
        <v>71.294161700000004</v>
      </c>
      <c r="J39" s="104"/>
      <c r="K39" s="107"/>
      <c r="L39" s="104"/>
      <c r="M39" s="107"/>
      <c r="N39" s="112"/>
      <c r="AE39" s="171"/>
      <c r="AF39" s="165"/>
      <c r="AI39" s="161" t="s">
        <v>101</v>
      </c>
    </row>
    <row r="40" spans="1:37" s="163" customFormat="1" ht="15" x14ac:dyDescent="0.25">
      <c r="A40" s="175"/>
      <c r="B40" s="168"/>
      <c r="C40" s="274" t="s">
        <v>121</v>
      </c>
      <c r="D40" s="274"/>
      <c r="E40" s="274"/>
      <c r="F40" s="174" t="s">
        <v>102</v>
      </c>
      <c r="G40" s="110">
        <v>2.04</v>
      </c>
      <c r="H40" s="109">
        <v>1.5</v>
      </c>
      <c r="I40" s="124">
        <v>17.506872000000001</v>
      </c>
      <c r="J40" s="104"/>
      <c r="K40" s="107"/>
      <c r="L40" s="104"/>
      <c r="M40" s="107"/>
      <c r="N40" s="112"/>
      <c r="AE40" s="171"/>
      <c r="AF40" s="165"/>
      <c r="AI40" s="161" t="s">
        <v>121</v>
      </c>
    </row>
    <row r="41" spans="1:37" s="163" customFormat="1" ht="15" x14ac:dyDescent="0.25">
      <c r="A41" s="142"/>
      <c r="B41" s="168"/>
      <c r="C41" s="275" t="s">
        <v>103</v>
      </c>
      <c r="D41" s="275"/>
      <c r="E41" s="275"/>
      <c r="F41" s="177"/>
      <c r="G41" s="114"/>
      <c r="H41" s="114"/>
      <c r="I41" s="114"/>
      <c r="J41" s="115">
        <v>281.88</v>
      </c>
      <c r="K41" s="114"/>
      <c r="L41" s="125">
        <v>2056.4299999999998</v>
      </c>
      <c r="M41" s="114"/>
      <c r="N41" s="176">
        <v>47468</v>
      </c>
      <c r="AE41" s="171"/>
      <c r="AF41" s="165"/>
      <c r="AJ41" s="161" t="s">
        <v>103</v>
      </c>
    </row>
    <row r="42" spans="1:37" s="163" customFormat="1" ht="15" x14ac:dyDescent="0.25">
      <c r="A42" s="175"/>
      <c r="B42" s="168"/>
      <c r="C42" s="274" t="s">
        <v>104</v>
      </c>
      <c r="D42" s="274"/>
      <c r="E42" s="274"/>
      <c r="F42" s="174"/>
      <c r="G42" s="107"/>
      <c r="H42" s="107"/>
      <c r="I42" s="107"/>
      <c r="J42" s="104"/>
      <c r="K42" s="107"/>
      <c r="L42" s="123">
        <v>1061.94</v>
      </c>
      <c r="M42" s="107"/>
      <c r="N42" s="111">
        <v>36148</v>
      </c>
      <c r="AE42" s="171"/>
      <c r="AF42" s="165"/>
      <c r="AI42" s="161" t="s">
        <v>104</v>
      </c>
    </row>
    <row r="43" spans="1:37" s="163" customFormat="1" ht="22.5" x14ac:dyDescent="0.25">
      <c r="A43" s="175"/>
      <c r="B43" s="168" t="s">
        <v>275</v>
      </c>
      <c r="C43" s="274" t="s">
        <v>276</v>
      </c>
      <c r="D43" s="274"/>
      <c r="E43" s="274"/>
      <c r="F43" s="174" t="s">
        <v>107</v>
      </c>
      <c r="G43" s="117">
        <v>94</v>
      </c>
      <c r="H43" s="107"/>
      <c r="I43" s="117">
        <v>94</v>
      </c>
      <c r="J43" s="104"/>
      <c r="K43" s="107"/>
      <c r="L43" s="108">
        <v>998.22</v>
      </c>
      <c r="M43" s="107"/>
      <c r="N43" s="111">
        <v>33979</v>
      </c>
      <c r="AE43" s="171"/>
      <c r="AF43" s="165"/>
      <c r="AI43" s="161" t="s">
        <v>276</v>
      </c>
    </row>
    <row r="44" spans="1:37" s="163" customFormat="1" ht="45" x14ac:dyDescent="0.25">
      <c r="A44" s="175"/>
      <c r="B44" s="168" t="s">
        <v>277</v>
      </c>
      <c r="C44" s="274" t="s">
        <v>278</v>
      </c>
      <c r="D44" s="274"/>
      <c r="E44" s="274"/>
      <c r="F44" s="174" t="s">
        <v>107</v>
      </c>
      <c r="G44" s="117">
        <v>62</v>
      </c>
      <c r="H44" s="110">
        <v>0.85</v>
      </c>
      <c r="I44" s="109">
        <v>52.7</v>
      </c>
      <c r="J44" s="104"/>
      <c r="K44" s="107"/>
      <c r="L44" s="108">
        <v>559.64</v>
      </c>
      <c r="M44" s="107"/>
      <c r="N44" s="111">
        <v>19050</v>
      </c>
      <c r="AE44" s="171"/>
      <c r="AF44" s="165"/>
      <c r="AI44" s="161" t="s">
        <v>278</v>
      </c>
    </row>
    <row r="45" spans="1:37" s="163" customFormat="1" ht="15" x14ac:dyDescent="0.25">
      <c r="A45" s="118"/>
      <c r="B45" s="173"/>
      <c r="C45" s="271" t="s">
        <v>110</v>
      </c>
      <c r="D45" s="271"/>
      <c r="E45" s="271"/>
      <c r="F45" s="172"/>
      <c r="G45" s="99"/>
      <c r="H45" s="99"/>
      <c r="I45" s="99"/>
      <c r="J45" s="101"/>
      <c r="K45" s="99"/>
      <c r="L45" s="120">
        <v>3614.29</v>
      </c>
      <c r="M45" s="114"/>
      <c r="N45" s="121">
        <v>100497</v>
      </c>
      <c r="AE45" s="171"/>
      <c r="AF45" s="165"/>
      <c r="AK45" s="165" t="s">
        <v>110</v>
      </c>
    </row>
    <row r="46" spans="1:37" s="163" customFormat="1" ht="22.5" x14ac:dyDescent="0.25">
      <c r="A46" s="97" t="s">
        <v>111</v>
      </c>
      <c r="B46" s="179" t="s">
        <v>393</v>
      </c>
      <c r="C46" s="271" t="s">
        <v>394</v>
      </c>
      <c r="D46" s="271"/>
      <c r="E46" s="271"/>
      <c r="F46" s="172" t="s">
        <v>395</v>
      </c>
      <c r="G46" s="99"/>
      <c r="H46" s="99"/>
      <c r="I46" s="138">
        <v>33.411808000000001</v>
      </c>
      <c r="J46" s="135">
        <v>23.83</v>
      </c>
      <c r="K46" s="99"/>
      <c r="L46" s="135">
        <v>796.2</v>
      </c>
      <c r="M46" s="136">
        <v>12.49</v>
      </c>
      <c r="N46" s="121">
        <v>9945</v>
      </c>
      <c r="AE46" s="171"/>
      <c r="AF46" s="165" t="s">
        <v>394</v>
      </c>
      <c r="AK46" s="165"/>
    </row>
    <row r="47" spans="1:37" s="163" customFormat="1" ht="15" x14ac:dyDescent="0.25">
      <c r="A47" s="118"/>
      <c r="B47" s="173"/>
      <c r="C47" s="271" t="s">
        <v>110</v>
      </c>
      <c r="D47" s="271"/>
      <c r="E47" s="271"/>
      <c r="F47" s="172"/>
      <c r="G47" s="99"/>
      <c r="H47" s="99"/>
      <c r="I47" s="99"/>
      <c r="J47" s="101"/>
      <c r="K47" s="99"/>
      <c r="L47" s="135">
        <v>796.2</v>
      </c>
      <c r="M47" s="114"/>
      <c r="N47" s="121">
        <v>9945</v>
      </c>
      <c r="AE47" s="171"/>
      <c r="AF47" s="165"/>
      <c r="AK47" s="165" t="s">
        <v>110</v>
      </c>
    </row>
    <row r="48" spans="1:37" s="163" customFormat="1" ht="33" x14ac:dyDescent="0.25">
      <c r="A48" s="97" t="s">
        <v>115</v>
      </c>
      <c r="B48" s="179" t="s">
        <v>396</v>
      </c>
      <c r="C48" s="271" t="s">
        <v>397</v>
      </c>
      <c r="D48" s="271"/>
      <c r="E48" s="271"/>
      <c r="F48" s="172" t="s">
        <v>398</v>
      </c>
      <c r="G48" s="99"/>
      <c r="H48" s="99"/>
      <c r="I48" s="133">
        <v>4.1799999999999997E-2</v>
      </c>
      <c r="J48" s="101"/>
      <c r="K48" s="99"/>
      <c r="L48" s="101"/>
      <c r="M48" s="99"/>
      <c r="N48" s="102"/>
      <c r="AE48" s="171"/>
      <c r="AF48" s="165" t="s">
        <v>397</v>
      </c>
      <c r="AK48" s="165"/>
    </row>
    <row r="49" spans="1:37" s="163" customFormat="1" ht="23.25" x14ac:dyDescent="0.25">
      <c r="A49" s="103"/>
      <c r="B49" s="168" t="s">
        <v>144</v>
      </c>
      <c r="C49" s="237" t="s">
        <v>145</v>
      </c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9"/>
      <c r="AE49" s="171"/>
      <c r="AF49" s="165"/>
      <c r="AG49" s="161" t="s">
        <v>145</v>
      </c>
      <c r="AK49" s="165"/>
    </row>
    <row r="50" spans="1:37" s="163" customFormat="1" ht="34.5" x14ac:dyDescent="0.25">
      <c r="A50" s="103"/>
      <c r="B50" s="168" t="s">
        <v>97</v>
      </c>
      <c r="C50" s="237" t="s">
        <v>98</v>
      </c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9"/>
      <c r="AE50" s="171"/>
      <c r="AF50" s="165"/>
      <c r="AG50" s="161" t="s">
        <v>98</v>
      </c>
      <c r="AK50" s="165"/>
    </row>
    <row r="51" spans="1:37" s="163" customFormat="1" ht="15" x14ac:dyDescent="0.25">
      <c r="A51" s="178"/>
      <c r="B51" s="168" t="s">
        <v>93</v>
      </c>
      <c r="C51" s="274" t="s">
        <v>99</v>
      </c>
      <c r="D51" s="274"/>
      <c r="E51" s="274"/>
      <c r="F51" s="174"/>
      <c r="G51" s="107"/>
      <c r="H51" s="107"/>
      <c r="I51" s="107"/>
      <c r="J51" s="123">
        <v>5328.17</v>
      </c>
      <c r="K51" s="110">
        <v>1.38</v>
      </c>
      <c r="L51" s="108">
        <v>307.35000000000002</v>
      </c>
      <c r="M51" s="110">
        <v>34.04</v>
      </c>
      <c r="N51" s="111">
        <v>10462</v>
      </c>
      <c r="AE51" s="171"/>
      <c r="AF51" s="165"/>
      <c r="AH51" s="161" t="s">
        <v>99</v>
      </c>
      <c r="AK51" s="165"/>
    </row>
    <row r="52" spans="1:37" s="163" customFormat="1" ht="15" x14ac:dyDescent="0.25">
      <c r="A52" s="178"/>
      <c r="B52" s="168" t="s">
        <v>111</v>
      </c>
      <c r="C52" s="274" t="s">
        <v>100</v>
      </c>
      <c r="D52" s="274"/>
      <c r="E52" s="274"/>
      <c r="F52" s="174"/>
      <c r="G52" s="107"/>
      <c r="H52" s="107"/>
      <c r="I52" s="107"/>
      <c r="J52" s="123">
        <v>5183.4799999999996</v>
      </c>
      <c r="K52" s="109">
        <v>1.5</v>
      </c>
      <c r="L52" s="108">
        <v>325</v>
      </c>
      <c r="M52" s="110">
        <v>11.65</v>
      </c>
      <c r="N52" s="111">
        <v>3786</v>
      </c>
      <c r="AE52" s="171"/>
      <c r="AF52" s="165"/>
      <c r="AH52" s="161" t="s">
        <v>100</v>
      </c>
      <c r="AK52" s="165"/>
    </row>
    <row r="53" spans="1:37" s="163" customFormat="1" ht="15" x14ac:dyDescent="0.25">
      <c r="A53" s="178"/>
      <c r="B53" s="168" t="s">
        <v>126</v>
      </c>
      <c r="C53" s="274" t="s">
        <v>120</v>
      </c>
      <c r="D53" s="274"/>
      <c r="E53" s="274"/>
      <c r="F53" s="174"/>
      <c r="G53" s="107"/>
      <c r="H53" s="107"/>
      <c r="I53" s="107"/>
      <c r="J53" s="108">
        <v>815.41</v>
      </c>
      <c r="K53" s="107"/>
      <c r="L53" s="108">
        <v>34.08</v>
      </c>
      <c r="M53" s="110">
        <v>9.0500000000000007</v>
      </c>
      <c r="N53" s="122">
        <v>308</v>
      </c>
      <c r="AE53" s="171"/>
      <c r="AF53" s="165"/>
      <c r="AH53" s="161" t="s">
        <v>120</v>
      </c>
      <c r="AK53" s="165"/>
    </row>
    <row r="54" spans="1:37" s="163" customFormat="1" ht="15" x14ac:dyDescent="0.25">
      <c r="A54" s="175"/>
      <c r="B54" s="168"/>
      <c r="C54" s="274" t="s">
        <v>101</v>
      </c>
      <c r="D54" s="274"/>
      <c r="E54" s="274"/>
      <c r="F54" s="174" t="s">
        <v>102</v>
      </c>
      <c r="G54" s="110">
        <v>372.86</v>
      </c>
      <c r="H54" s="110">
        <v>1.38</v>
      </c>
      <c r="I54" s="134">
        <v>21.508056199999999</v>
      </c>
      <c r="J54" s="104"/>
      <c r="K54" s="107"/>
      <c r="L54" s="104"/>
      <c r="M54" s="107"/>
      <c r="N54" s="112"/>
      <c r="AE54" s="171"/>
      <c r="AF54" s="165"/>
      <c r="AI54" s="161" t="s">
        <v>101</v>
      </c>
      <c r="AK54" s="165"/>
    </row>
    <row r="55" spans="1:37" s="163" customFormat="1" ht="15" x14ac:dyDescent="0.25">
      <c r="A55" s="142"/>
      <c r="B55" s="168"/>
      <c r="C55" s="275" t="s">
        <v>103</v>
      </c>
      <c r="D55" s="275"/>
      <c r="E55" s="275"/>
      <c r="F55" s="177"/>
      <c r="G55" s="114"/>
      <c r="H55" s="114"/>
      <c r="I55" s="114"/>
      <c r="J55" s="125">
        <v>11327.06</v>
      </c>
      <c r="K55" s="114"/>
      <c r="L55" s="115">
        <v>666.43</v>
      </c>
      <c r="M55" s="114"/>
      <c r="N55" s="176">
        <v>14556</v>
      </c>
      <c r="AE55" s="171"/>
      <c r="AF55" s="165"/>
      <c r="AJ55" s="161" t="s">
        <v>103</v>
      </c>
      <c r="AK55" s="165"/>
    </row>
    <row r="56" spans="1:37" s="163" customFormat="1" ht="15" x14ac:dyDescent="0.25">
      <c r="A56" s="175"/>
      <c r="B56" s="168"/>
      <c r="C56" s="274" t="s">
        <v>104</v>
      </c>
      <c r="D56" s="274"/>
      <c r="E56" s="274"/>
      <c r="F56" s="174"/>
      <c r="G56" s="107"/>
      <c r="H56" s="107"/>
      <c r="I56" s="107"/>
      <c r="J56" s="104"/>
      <c r="K56" s="107"/>
      <c r="L56" s="108">
        <v>307.35000000000002</v>
      </c>
      <c r="M56" s="107"/>
      <c r="N56" s="111">
        <v>10462</v>
      </c>
      <c r="AE56" s="171"/>
      <c r="AF56" s="165"/>
      <c r="AI56" s="161" t="s">
        <v>104</v>
      </c>
      <c r="AK56" s="165"/>
    </row>
    <row r="57" spans="1:37" s="163" customFormat="1" ht="22.5" x14ac:dyDescent="0.25">
      <c r="A57" s="175"/>
      <c r="B57" s="168" t="s">
        <v>275</v>
      </c>
      <c r="C57" s="274" t="s">
        <v>276</v>
      </c>
      <c r="D57" s="274"/>
      <c r="E57" s="274"/>
      <c r="F57" s="174" t="s">
        <v>107</v>
      </c>
      <c r="G57" s="117">
        <v>94</v>
      </c>
      <c r="H57" s="107"/>
      <c r="I57" s="117">
        <v>94</v>
      </c>
      <c r="J57" s="104"/>
      <c r="K57" s="107"/>
      <c r="L57" s="108">
        <v>288.91000000000003</v>
      </c>
      <c r="M57" s="107"/>
      <c r="N57" s="111">
        <v>9834</v>
      </c>
      <c r="AE57" s="171"/>
      <c r="AF57" s="165"/>
      <c r="AI57" s="161" t="s">
        <v>276</v>
      </c>
      <c r="AK57" s="165"/>
    </row>
    <row r="58" spans="1:37" s="163" customFormat="1" ht="45" x14ac:dyDescent="0.25">
      <c r="A58" s="175"/>
      <c r="B58" s="168" t="s">
        <v>277</v>
      </c>
      <c r="C58" s="274" t="s">
        <v>278</v>
      </c>
      <c r="D58" s="274"/>
      <c r="E58" s="274"/>
      <c r="F58" s="174" t="s">
        <v>107</v>
      </c>
      <c r="G58" s="117">
        <v>62</v>
      </c>
      <c r="H58" s="110">
        <v>0.85</v>
      </c>
      <c r="I58" s="109">
        <v>52.7</v>
      </c>
      <c r="J58" s="104"/>
      <c r="K58" s="107"/>
      <c r="L58" s="108">
        <v>161.97</v>
      </c>
      <c r="M58" s="107"/>
      <c r="N58" s="111">
        <v>5513</v>
      </c>
      <c r="AE58" s="171"/>
      <c r="AF58" s="165"/>
      <c r="AI58" s="161" t="s">
        <v>278</v>
      </c>
      <c r="AK58" s="165"/>
    </row>
    <row r="59" spans="1:37" s="163" customFormat="1" ht="15" x14ac:dyDescent="0.25">
      <c r="A59" s="118"/>
      <c r="B59" s="173"/>
      <c r="C59" s="271" t="s">
        <v>110</v>
      </c>
      <c r="D59" s="271"/>
      <c r="E59" s="271"/>
      <c r="F59" s="172"/>
      <c r="G59" s="99"/>
      <c r="H59" s="99"/>
      <c r="I59" s="99"/>
      <c r="J59" s="101"/>
      <c r="K59" s="99"/>
      <c r="L59" s="120">
        <v>1117.31</v>
      </c>
      <c r="M59" s="114"/>
      <c r="N59" s="121">
        <v>29903</v>
      </c>
      <c r="AE59" s="171"/>
      <c r="AF59" s="165"/>
      <c r="AK59" s="165" t="s">
        <v>110</v>
      </c>
    </row>
    <row r="60" spans="1:37" s="163" customFormat="1" ht="22.5" x14ac:dyDescent="0.25">
      <c r="A60" s="97" t="s">
        <v>126</v>
      </c>
      <c r="B60" s="179" t="s">
        <v>135</v>
      </c>
      <c r="C60" s="271" t="s">
        <v>517</v>
      </c>
      <c r="D60" s="271"/>
      <c r="E60" s="271"/>
      <c r="F60" s="172" t="s">
        <v>202</v>
      </c>
      <c r="G60" s="99"/>
      <c r="H60" s="99"/>
      <c r="I60" s="100">
        <v>0.41799999999999998</v>
      </c>
      <c r="J60" s="120">
        <v>88162</v>
      </c>
      <c r="K60" s="99"/>
      <c r="L60" s="120">
        <v>36852</v>
      </c>
      <c r="M60" s="99"/>
      <c r="N60" s="121">
        <v>36852</v>
      </c>
      <c r="AE60" s="171"/>
      <c r="AF60" s="165" t="s">
        <v>517</v>
      </c>
      <c r="AK60" s="165"/>
    </row>
    <row r="61" spans="1:37" s="163" customFormat="1" ht="15" x14ac:dyDescent="0.25">
      <c r="A61" s="118"/>
      <c r="B61" s="173"/>
      <c r="C61" s="271" t="s">
        <v>110</v>
      </c>
      <c r="D61" s="271"/>
      <c r="E61" s="271"/>
      <c r="F61" s="172"/>
      <c r="G61" s="99"/>
      <c r="H61" s="99"/>
      <c r="I61" s="99"/>
      <c r="J61" s="101"/>
      <c r="K61" s="99"/>
      <c r="L61" s="120">
        <v>36852</v>
      </c>
      <c r="M61" s="114"/>
      <c r="N61" s="121">
        <v>36852</v>
      </c>
      <c r="AE61" s="171"/>
      <c r="AF61" s="165"/>
      <c r="AK61" s="165" t="s">
        <v>110</v>
      </c>
    </row>
    <row r="62" spans="1:37" s="163" customFormat="1" ht="33" x14ac:dyDescent="0.25">
      <c r="A62" s="97" t="s">
        <v>138</v>
      </c>
      <c r="B62" s="179" t="s">
        <v>135</v>
      </c>
      <c r="C62" s="271" t="s">
        <v>515</v>
      </c>
      <c r="D62" s="271"/>
      <c r="E62" s="271"/>
      <c r="F62" s="172" t="s">
        <v>516</v>
      </c>
      <c r="G62" s="99"/>
      <c r="H62" s="99"/>
      <c r="I62" s="141">
        <v>57</v>
      </c>
      <c r="J62" s="120">
        <v>3330.5</v>
      </c>
      <c r="K62" s="99"/>
      <c r="L62" s="120">
        <v>189839</v>
      </c>
      <c r="M62" s="99"/>
      <c r="N62" s="121">
        <v>189839</v>
      </c>
      <c r="AE62" s="171"/>
      <c r="AF62" s="165" t="s">
        <v>515</v>
      </c>
      <c r="AK62" s="165"/>
    </row>
    <row r="63" spans="1:37" s="163" customFormat="1" ht="15" x14ac:dyDescent="0.25">
      <c r="A63" s="118"/>
      <c r="B63" s="173"/>
      <c r="C63" s="271" t="s">
        <v>110</v>
      </c>
      <c r="D63" s="271"/>
      <c r="E63" s="271"/>
      <c r="F63" s="172"/>
      <c r="G63" s="99"/>
      <c r="H63" s="99"/>
      <c r="I63" s="99"/>
      <c r="J63" s="101"/>
      <c r="K63" s="99"/>
      <c r="L63" s="120">
        <v>189839</v>
      </c>
      <c r="M63" s="114"/>
      <c r="N63" s="121">
        <v>189839</v>
      </c>
      <c r="AE63" s="171"/>
      <c r="AF63" s="165"/>
      <c r="AK63" s="165" t="s">
        <v>110</v>
      </c>
    </row>
    <row r="64" spans="1:37" s="163" customFormat="1" ht="15" x14ac:dyDescent="0.25">
      <c r="A64" s="97" t="s">
        <v>150</v>
      </c>
      <c r="B64" s="179" t="s">
        <v>514</v>
      </c>
      <c r="C64" s="271" t="s">
        <v>512</v>
      </c>
      <c r="D64" s="271"/>
      <c r="E64" s="271"/>
      <c r="F64" s="172" t="s">
        <v>513</v>
      </c>
      <c r="G64" s="99"/>
      <c r="H64" s="99"/>
      <c r="I64" s="141">
        <v>32</v>
      </c>
      <c r="J64" s="101"/>
      <c r="K64" s="99"/>
      <c r="L64" s="101"/>
      <c r="M64" s="99"/>
      <c r="N64" s="102"/>
      <c r="AE64" s="171"/>
      <c r="AF64" s="165" t="s">
        <v>512</v>
      </c>
      <c r="AK64" s="165"/>
    </row>
    <row r="65" spans="1:38" s="163" customFormat="1" ht="23.25" x14ac:dyDescent="0.25">
      <c r="A65" s="103"/>
      <c r="B65" s="168" t="s">
        <v>144</v>
      </c>
      <c r="C65" s="237" t="s">
        <v>145</v>
      </c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9"/>
      <c r="AE65" s="171"/>
      <c r="AF65" s="165"/>
      <c r="AG65" s="161" t="s">
        <v>145</v>
      </c>
      <c r="AK65" s="165"/>
    </row>
    <row r="66" spans="1:38" s="163" customFormat="1" ht="34.5" x14ac:dyDescent="0.25">
      <c r="A66" s="103"/>
      <c r="B66" s="168" t="s">
        <v>97</v>
      </c>
      <c r="C66" s="237" t="s">
        <v>98</v>
      </c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39"/>
      <c r="AE66" s="171"/>
      <c r="AF66" s="165"/>
      <c r="AG66" s="161" t="s">
        <v>98</v>
      </c>
      <c r="AK66" s="165"/>
    </row>
    <row r="67" spans="1:38" s="163" customFormat="1" ht="15" x14ac:dyDescent="0.25">
      <c r="A67" s="178"/>
      <c r="B67" s="168" t="s">
        <v>93</v>
      </c>
      <c r="C67" s="274" t="s">
        <v>99</v>
      </c>
      <c r="D67" s="274"/>
      <c r="E67" s="274"/>
      <c r="F67" s="174"/>
      <c r="G67" s="107"/>
      <c r="H67" s="107"/>
      <c r="I67" s="107"/>
      <c r="J67" s="108">
        <v>2.04</v>
      </c>
      <c r="K67" s="110">
        <v>1.38</v>
      </c>
      <c r="L67" s="108">
        <v>90.09</v>
      </c>
      <c r="M67" s="110">
        <v>27.43</v>
      </c>
      <c r="N67" s="111">
        <v>2471</v>
      </c>
      <c r="AE67" s="171"/>
      <c r="AF67" s="165"/>
      <c r="AH67" s="161" t="s">
        <v>99</v>
      </c>
      <c r="AK67" s="165"/>
    </row>
    <row r="68" spans="1:38" s="163" customFormat="1" ht="15" x14ac:dyDescent="0.25">
      <c r="A68" s="178"/>
      <c r="B68" s="168" t="s">
        <v>111</v>
      </c>
      <c r="C68" s="274" t="s">
        <v>100</v>
      </c>
      <c r="D68" s="274"/>
      <c r="E68" s="274"/>
      <c r="F68" s="174"/>
      <c r="G68" s="107"/>
      <c r="H68" s="107"/>
      <c r="I68" s="107"/>
      <c r="J68" s="108">
        <v>2.31</v>
      </c>
      <c r="K68" s="109">
        <v>1.5</v>
      </c>
      <c r="L68" s="108">
        <v>110.88</v>
      </c>
      <c r="M68" s="110">
        <v>12.81</v>
      </c>
      <c r="N68" s="111">
        <v>1420</v>
      </c>
      <c r="AE68" s="171"/>
      <c r="AF68" s="165"/>
      <c r="AH68" s="161" t="s">
        <v>100</v>
      </c>
      <c r="AK68" s="165"/>
    </row>
    <row r="69" spans="1:38" s="163" customFormat="1" ht="15" x14ac:dyDescent="0.25">
      <c r="A69" s="178"/>
      <c r="B69" s="168" t="s">
        <v>126</v>
      </c>
      <c r="C69" s="274" t="s">
        <v>120</v>
      </c>
      <c r="D69" s="274"/>
      <c r="E69" s="274"/>
      <c r="F69" s="174"/>
      <c r="G69" s="107"/>
      <c r="H69" s="107"/>
      <c r="I69" s="107"/>
      <c r="J69" s="108">
        <v>1.42</v>
      </c>
      <c r="K69" s="107"/>
      <c r="L69" s="108">
        <v>45.44</v>
      </c>
      <c r="M69" s="109">
        <v>7.7</v>
      </c>
      <c r="N69" s="122">
        <v>350</v>
      </c>
      <c r="AE69" s="171"/>
      <c r="AF69" s="165"/>
      <c r="AH69" s="161" t="s">
        <v>120</v>
      </c>
      <c r="AK69" s="165"/>
    </row>
    <row r="70" spans="1:38" s="163" customFormat="1" ht="15" x14ac:dyDescent="0.25">
      <c r="A70" s="175"/>
      <c r="B70" s="168"/>
      <c r="C70" s="274" t="s">
        <v>101</v>
      </c>
      <c r="D70" s="274"/>
      <c r="E70" s="274"/>
      <c r="F70" s="174" t="s">
        <v>102</v>
      </c>
      <c r="G70" s="110">
        <v>0.17</v>
      </c>
      <c r="H70" s="110">
        <v>1.38</v>
      </c>
      <c r="I70" s="113">
        <v>7.5072000000000001</v>
      </c>
      <c r="J70" s="104"/>
      <c r="K70" s="107"/>
      <c r="L70" s="104"/>
      <c r="M70" s="107"/>
      <c r="N70" s="112"/>
      <c r="AE70" s="171"/>
      <c r="AF70" s="165"/>
      <c r="AI70" s="161" t="s">
        <v>101</v>
      </c>
      <c r="AK70" s="165"/>
    </row>
    <row r="71" spans="1:38" s="163" customFormat="1" ht="15" x14ac:dyDescent="0.25">
      <c r="A71" s="142"/>
      <c r="B71" s="168"/>
      <c r="C71" s="275" t="s">
        <v>103</v>
      </c>
      <c r="D71" s="275"/>
      <c r="E71" s="275"/>
      <c r="F71" s="177"/>
      <c r="G71" s="114"/>
      <c r="H71" s="114"/>
      <c r="I71" s="114"/>
      <c r="J71" s="115">
        <v>5.77</v>
      </c>
      <c r="K71" s="114"/>
      <c r="L71" s="115">
        <v>246.41</v>
      </c>
      <c r="M71" s="114"/>
      <c r="N71" s="176">
        <v>4241</v>
      </c>
      <c r="AE71" s="171"/>
      <c r="AF71" s="165"/>
      <c r="AJ71" s="161" t="s">
        <v>103</v>
      </c>
      <c r="AK71" s="165"/>
    </row>
    <row r="72" spans="1:38" s="163" customFormat="1" ht="15" x14ac:dyDescent="0.25">
      <c r="A72" s="175"/>
      <c r="B72" s="168"/>
      <c r="C72" s="274" t="s">
        <v>104</v>
      </c>
      <c r="D72" s="274"/>
      <c r="E72" s="274"/>
      <c r="F72" s="174"/>
      <c r="G72" s="107"/>
      <c r="H72" s="107"/>
      <c r="I72" s="107"/>
      <c r="J72" s="104"/>
      <c r="K72" s="107"/>
      <c r="L72" s="108">
        <v>90.09</v>
      </c>
      <c r="M72" s="107"/>
      <c r="N72" s="111">
        <v>2471</v>
      </c>
      <c r="AE72" s="171"/>
      <c r="AF72" s="165"/>
      <c r="AI72" s="161" t="s">
        <v>104</v>
      </c>
      <c r="AK72" s="165"/>
    </row>
    <row r="73" spans="1:38" s="163" customFormat="1" ht="22.5" x14ac:dyDescent="0.25">
      <c r="A73" s="175"/>
      <c r="B73" s="168" t="s">
        <v>511</v>
      </c>
      <c r="C73" s="274" t="s">
        <v>510</v>
      </c>
      <c r="D73" s="274"/>
      <c r="E73" s="274"/>
      <c r="F73" s="174" t="s">
        <v>107</v>
      </c>
      <c r="G73" s="117">
        <v>107</v>
      </c>
      <c r="H73" s="107"/>
      <c r="I73" s="117">
        <v>107</v>
      </c>
      <c r="J73" s="104"/>
      <c r="K73" s="107"/>
      <c r="L73" s="108">
        <v>96.4</v>
      </c>
      <c r="M73" s="107"/>
      <c r="N73" s="111">
        <v>2644</v>
      </c>
      <c r="AE73" s="171"/>
      <c r="AF73" s="165"/>
      <c r="AI73" s="161" t="s">
        <v>510</v>
      </c>
      <c r="AK73" s="165"/>
    </row>
    <row r="74" spans="1:38" s="163" customFormat="1" ht="45" x14ac:dyDescent="0.25">
      <c r="A74" s="175"/>
      <c r="B74" s="168" t="s">
        <v>509</v>
      </c>
      <c r="C74" s="274" t="s">
        <v>508</v>
      </c>
      <c r="D74" s="274"/>
      <c r="E74" s="274"/>
      <c r="F74" s="174" t="s">
        <v>107</v>
      </c>
      <c r="G74" s="117">
        <v>45</v>
      </c>
      <c r="H74" s="110">
        <v>0.85</v>
      </c>
      <c r="I74" s="110">
        <v>38.25</v>
      </c>
      <c r="J74" s="104"/>
      <c r="K74" s="107"/>
      <c r="L74" s="108">
        <v>34.46</v>
      </c>
      <c r="M74" s="107"/>
      <c r="N74" s="122">
        <v>945</v>
      </c>
      <c r="AE74" s="171"/>
      <c r="AF74" s="165"/>
      <c r="AI74" s="161" t="s">
        <v>508</v>
      </c>
      <c r="AK74" s="165"/>
    </row>
    <row r="75" spans="1:38" s="163" customFormat="1" ht="15" x14ac:dyDescent="0.25">
      <c r="A75" s="118"/>
      <c r="B75" s="173"/>
      <c r="C75" s="271" t="s">
        <v>110</v>
      </c>
      <c r="D75" s="271"/>
      <c r="E75" s="271"/>
      <c r="F75" s="172"/>
      <c r="G75" s="99"/>
      <c r="H75" s="99"/>
      <c r="I75" s="99"/>
      <c r="J75" s="101"/>
      <c r="K75" s="99"/>
      <c r="L75" s="135">
        <v>377.27</v>
      </c>
      <c r="M75" s="114"/>
      <c r="N75" s="121">
        <v>7830</v>
      </c>
      <c r="AE75" s="171"/>
      <c r="AF75" s="165"/>
      <c r="AK75" s="165" t="s">
        <v>110</v>
      </c>
    </row>
    <row r="76" spans="1:38" s="163" customFormat="1" ht="0" hidden="1" customHeight="1" x14ac:dyDescent="0.25">
      <c r="A76" s="126"/>
      <c r="B76" s="119"/>
      <c r="C76" s="119"/>
      <c r="D76" s="119"/>
      <c r="E76" s="119"/>
      <c r="F76" s="127"/>
      <c r="G76" s="127"/>
      <c r="H76" s="127"/>
      <c r="I76" s="127"/>
      <c r="J76" s="128"/>
      <c r="K76" s="127"/>
      <c r="L76" s="128"/>
      <c r="M76" s="107"/>
      <c r="N76" s="128"/>
      <c r="AE76" s="171"/>
      <c r="AF76" s="165"/>
      <c r="AK76" s="165"/>
    </row>
    <row r="77" spans="1:38" s="163" customFormat="1" ht="15" x14ac:dyDescent="0.25">
      <c r="A77" s="129"/>
      <c r="B77" s="169"/>
      <c r="C77" s="271" t="s">
        <v>399</v>
      </c>
      <c r="D77" s="271"/>
      <c r="E77" s="271"/>
      <c r="F77" s="271"/>
      <c r="G77" s="271"/>
      <c r="H77" s="271"/>
      <c r="I77" s="271"/>
      <c r="J77" s="271"/>
      <c r="K77" s="271"/>
      <c r="L77" s="130">
        <v>232596.07</v>
      </c>
      <c r="M77" s="131"/>
      <c r="N77" s="132"/>
      <c r="AE77" s="171"/>
      <c r="AF77" s="165"/>
      <c r="AK77" s="165"/>
      <c r="AL77" s="165" t="s">
        <v>399</v>
      </c>
    </row>
    <row r="78" spans="1:38" s="163" customFormat="1" ht="15" x14ac:dyDescent="0.25">
      <c r="A78" s="268" t="s">
        <v>400</v>
      </c>
      <c r="B78" s="269"/>
      <c r="C78" s="269"/>
      <c r="D78" s="269"/>
      <c r="E78" s="269"/>
      <c r="F78" s="269"/>
      <c r="G78" s="269"/>
      <c r="H78" s="269"/>
      <c r="I78" s="269"/>
      <c r="J78" s="269"/>
      <c r="K78" s="269"/>
      <c r="L78" s="269"/>
      <c r="M78" s="269"/>
      <c r="N78" s="270"/>
      <c r="AE78" s="171" t="s">
        <v>400</v>
      </c>
      <c r="AF78" s="165"/>
      <c r="AK78" s="165"/>
      <c r="AL78" s="165"/>
    </row>
    <row r="79" spans="1:38" s="163" customFormat="1" ht="52.5" x14ac:dyDescent="0.25">
      <c r="A79" s="97" t="s">
        <v>154</v>
      </c>
      <c r="B79" s="179" t="s">
        <v>208</v>
      </c>
      <c r="C79" s="271" t="s">
        <v>209</v>
      </c>
      <c r="D79" s="271"/>
      <c r="E79" s="271"/>
      <c r="F79" s="172" t="s">
        <v>336</v>
      </c>
      <c r="G79" s="99"/>
      <c r="H79" s="99"/>
      <c r="I79" s="100">
        <v>2.7650000000000001</v>
      </c>
      <c r="J79" s="101"/>
      <c r="K79" s="99"/>
      <c r="L79" s="101"/>
      <c r="M79" s="99"/>
      <c r="N79" s="102"/>
      <c r="AE79" s="171"/>
      <c r="AF79" s="165" t="s">
        <v>209</v>
      </c>
      <c r="AK79" s="165"/>
      <c r="AL79" s="165"/>
    </row>
    <row r="80" spans="1:38" s="163" customFormat="1" ht="23.25" customHeight="1" x14ac:dyDescent="0.25">
      <c r="A80" s="103"/>
      <c r="B80" s="214" t="s">
        <v>144</v>
      </c>
      <c r="C80" s="259" t="s">
        <v>145</v>
      </c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260"/>
      <c r="AE80" s="171"/>
      <c r="AF80" s="165"/>
      <c r="AG80" s="161" t="s">
        <v>249</v>
      </c>
      <c r="AK80" s="165"/>
      <c r="AL80" s="165"/>
    </row>
    <row r="81" spans="1:38" s="163" customFormat="1" ht="34.5" x14ac:dyDescent="0.25">
      <c r="A81" s="103"/>
      <c r="B81" s="168" t="s">
        <v>97</v>
      </c>
      <c r="C81" s="237" t="s">
        <v>98</v>
      </c>
      <c r="D81" s="237"/>
      <c r="E81" s="237"/>
      <c r="F81" s="237"/>
      <c r="G81" s="237"/>
      <c r="H81" s="237"/>
      <c r="I81" s="237"/>
      <c r="J81" s="237"/>
      <c r="K81" s="237"/>
      <c r="L81" s="237"/>
      <c r="M81" s="237"/>
      <c r="N81" s="239"/>
      <c r="AE81" s="171"/>
      <c r="AF81" s="165"/>
      <c r="AG81" s="161" t="s">
        <v>98</v>
      </c>
      <c r="AK81" s="165"/>
      <c r="AL81" s="165"/>
    </row>
    <row r="82" spans="1:38" s="163" customFormat="1" ht="15" x14ac:dyDescent="0.25">
      <c r="A82" s="178"/>
      <c r="B82" s="168" t="s">
        <v>93</v>
      </c>
      <c r="C82" s="274" t="s">
        <v>99</v>
      </c>
      <c r="D82" s="274"/>
      <c r="E82" s="274"/>
      <c r="F82" s="174"/>
      <c r="G82" s="107"/>
      <c r="H82" s="107"/>
      <c r="I82" s="107"/>
      <c r="J82" s="108">
        <v>74.87</v>
      </c>
      <c r="K82" s="110">
        <v>1.38</v>
      </c>
      <c r="L82" s="108">
        <v>285.68</v>
      </c>
      <c r="M82" s="110">
        <v>34.04</v>
      </c>
      <c r="N82" s="111">
        <v>9725</v>
      </c>
      <c r="AE82" s="171"/>
      <c r="AF82" s="165"/>
      <c r="AH82" s="161" t="s">
        <v>99</v>
      </c>
      <c r="AK82" s="165"/>
      <c r="AL82" s="165"/>
    </row>
    <row r="83" spans="1:38" s="163" customFormat="1" ht="15" x14ac:dyDescent="0.25">
      <c r="A83" s="178"/>
      <c r="B83" s="168" t="s">
        <v>111</v>
      </c>
      <c r="C83" s="274" t="s">
        <v>100</v>
      </c>
      <c r="D83" s="274"/>
      <c r="E83" s="274"/>
      <c r="F83" s="174"/>
      <c r="G83" s="107"/>
      <c r="H83" s="107"/>
      <c r="I83" s="107"/>
      <c r="J83" s="108">
        <v>10.79</v>
      </c>
      <c r="K83" s="109">
        <v>1.5</v>
      </c>
      <c r="L83" s="108">
        <v>44.75</v>
      </c>
      <c r="M83" s="110">
        <v>5.71</v>
      </c>
      <c r="N83" s="122">
        <v>256</v>
      </c>
      <c r="AE83" s="171"/>
      <c r="AF83" s="165"/>
      <c r="AH83" s="161" t="s">
        <v>100</v>
      </c>
      <c r="AK83" s="165"/>
      <c r="AL83" s="165"/>
    </row>
    <row r="84" spans="1:38" s="163" customFormat="1" ht="15" x14ac:dyDescent="0.25">
      <c r="A84" s="178"/>
      <c r="B84" s="168" t="s">
        <v>115</v>
      </c>
      <c r="C84" s="274" t="s">
        <v>119</v>
      </c>
      <c r="D84" s="274"/>
      <c r="E84" s="274"/>
      <c r="F84" s="174"/>
      <c r="G84" s="107"/>
      <c r="H84" s="107"/>
      <c r="I84" s="107"/>
      <c r="J84" s="108">
        <v>0.13</v>
      </c>
      <c r="K84" s="109">
        <v>1.5</v>
      </c>
      <c r="L84" s="108">
        <v>0.54</v>
      </c>
      <c r="M84" s="110">
        <v>34.04</v>
      </c>
      <c r="N84" s="122">
        <v>18</v>
      </c>
      <c r="AE84" s="171"/>
      <c r="AF84" s="165"/>
      <c r="AH84" s="161" t="s">
        <v>119</v>
      </c>
      <c r="AK84" s="165"/>
      <c r="AL84" s="165"/>
    </row>
    <row r="85" spans="1:38" s="163" customFormat="1" ht="15" x14ac:dyDescent="0.25">
      <c r="A85" s="178"/>
      <c r="B85" s="168" t="s">
        <v>126</v>
      </c>
      <c r="C85" s="274" t="s">
        <v>120</v>
      </c>
      <c r="D85" s="274"/>
      <c r="E85" s="274"/>
      <c r="F85" s="174"/>
      <c r="G85" s="107"/>
      <c r="H85" s="107"/>
      <c r="I85" s="107"/>
      <c r="J85" s="108">
        <v>328.56</v>
      </c>
      <c r="K85" s="107"/>
      <c r="L85" s="108">
        <v>908.47</v>
      </c>
      <c r="M85" s="110">
        <v>5.45</v>
      </c>
      <c r="N85" s="111">
        <v>4951</v>
      </c>
      <c r="AE85" s="171"/>
      <c r="AF85" s="165"/>
      <c r="AH85" s="161" t="s">
        <v>120</v>
      </c>
      <c r="AK85" s="165"/>
      <c r="AL85" s="165"/>
    </row>
    <row r="86" spans="1:38" s="163" customFormat="1" ht="15" x14ac:dyDescent="0.25">
      <c r="A86" s="175"/>
      <c r="B86" s="168"/>
      <c r="C86" s="274" t="s">
        <v>101</v>
      </c>
      <c r="D86" s="274"/>
      <c r="E86" s="274"/>
      <c r="F86" s="174" t="s">
        <v>102</v>
      </c>
      <c r="G86" s="110">
        <v>5.31</v>
      </c>
      <c r="H86" s="110">
        <v>1.38</v>
      </c>
      <c r="I86" s="124">
        <v>20.261367</v>
      </c>
      <c r="J86" s="104"/>
      <c r="K86" s="107"/>
      <c r="L86" s="104"/>
      <c r="M86" s="107"/>
      <c r="N86" s="112"/>
      <c r="AE86" s="171"/>
      <c r="AF86" s="165"/>
      <c r="AI86" s="161" t="s">
        <v>101</v>
      </c>
      <c r="AK86" s="165"/>
      <c r="AL86" s="165"/>
    </row>
    <row r="87" spans="1:38" s="163" customFormat="1" ht="15" x14ac:dyDescent="0.25">
      <c r="A87" s="175"/>
      <c r="B87" s="168"/>
      <c r="C87" s="274" t="s">
        <v>121</v>
      </c>
      <c r="D87" s="274"/>
      <c r="E87" s="274"/>
      <c r="F87" s="174" t="s">
        <v>102</v>
      </c>
      <c r="G87" s="110">
        <v>0.01</v>
      </c>
      <c r="H87" s="109">
        <v>1.5</v>
      </c>
      <c r="I87" s="124">
        <v>4.1474999999999998E-2</v>
      </c>
      <c r="J87" s="104"/>
      <c r="K87" s="107"/>
      <c r="L87" s="104"/>
      <c r="M87" s="107"/>
      <c r="N87" s="112"/>
      <c r="AE87" s="171"/>
      <c r="AF87" s="165"/>
      <c r="AI87" s="161" t="s">
        <v>121</v>
      </c>
      <c r="AK87" s="165"/>
      <c r="AL87" s="165"/>
    </row>
    <row r="88" spans="1:38" s="163" customFormat="1" ht="15" x14ac:dyDescent="0.25">
      <c r="A88" s="142"/>
      <c r="B88" s="168"/>
      <c r="C88" s="275" t="s">
        <v>103</v>
      </c>
      <c r="D88" s="275"/>
      <c r="E88" s="275"/>
      <c r="F88" s="177"/>
      <c r="G88" s="114"/>
      <c r="H88" s="114"/>
      <c r="I88" s="114"/>
      <c r="J88" s="115">
        <v>414.22</v>
      </c>
      <c r="K88" s="114"/>
      <c r="L88" s="125">
        <v>1238.9000000000001</v>
      </c>
      <c r="M88" s="114"/>
      <c r="N88" s="176">
        <v>14932</v>
      </c>
      <c r="AE88" s="171"/>
      <c r="AF88" s="165"/>
      <c r="AJ88" s="161" t="s">
        <v>103</v>
      </c>
      <c r="AK88" s="165"/>
      <c r="AL88" s="165"/>
    </row>
    <row r="89" spans="1:38" s="163" customFormat="1" ht="15" x14ac:dyDescent="0.25">
      <c r="A89" s="175"/>
      <c r="B89" s="168"/>
      <c r="C89" s="274" t="s">
        <v>104</v>
      </c>
      <c r="D89" s="274"/>
      <c r="E89" s="274"/>
      <c r="F89" s="174"/>
      <c r="G89" s="107"/>
      <c r="H89" s="107"/>
      <c r="I89" s="107"/>
      <c r="J89" s="104"/>
      <c r="K89" s="107"/>
      <c r="L89" s="108">
        <v>286.22000000000003</v>
      </c>
      <c r="M89" s="107"/>
      <c r="N89" s="111">
        <v>9743</v>
      </c>
      <c r="AE89" s="171"/>
      <c r="AF89" s="165"/>
      <c r="AI89" s="161" t="s">
        <v>104</v>
      </c>
      <c r="AK89" s="165"/>
      <c r="AL89" s="165"/>
    </row>
    <row r="90" spans="1:38" s="163" customFormat="1" ht="23.25" x14ac:dyDescent="0.25">
      <c r="A90" s="175"/>
      <c r="B90" s="168" t="s">
        <v>210</v>
      </c>
      <c r="C90" s="274" t="s">
        <v>211</v>
      </c>
      <c r="D90" s="274"/>
      <c r="E90" s="274"/>
      <c r="F90" s="174" t="s">
        <v>107</v>
      </c>
      <c r="G90" s="117">
        <v>95</v>
      </c>
      <c r="H90" s="107"/>
      <c r="I90" s="117">
        <v>95</v>
      </c>
      <c r="J90" s="104"/>
      <c r="K90" s="107"/>
      <c r="L90" s="108">
        <v>271.91000000000003</v>
      </c>
      <c r="M90" s="107"/>
      <c r="N90" s="111">
        <v>9256</v>
      </c>
      <c r="AE90" s="171"/>
      <c r="AF90" s="165"/>
      <c r="AI90" s="161" t="s">
        <v>211</v>
      </c>
      <c r="AK90" s="165"/>
      <c r="AL90" s="165"/>
    </row>
    <row r="91" spans="1:38" s="163" customFormat="1" ht="45" x14ac:dyDescent="0.25">
      <c r="A91" s="175"/>
      <c r="B91" s="168" t="s">
        <v>212</v>
      </c>
      <c r="C91" s="274" t="s">
        <v>213</v>
      </c>
      <c r="D91" s="274"/>
      <c r="E91" s="274"/>
      <c r="F91" s="174" t="s">
        <v>107</v>
      </c>
      <c r="G91" s="117">
        <v>51</v>
      </c>
      <c r="H91" s="110">
        <v>0.85</v>
      </c>
      <c r="I91" s="110">
        <v>43.35</v>
      </c>
      <c r="J91" s="104"/>
      <c r="K91" s="107"/>
      <c r="L91" s="108">
        <v>124.08</v>
      </c>
      <c r="M91" s="107"/>
      <c r="N91" s="111">
        <v>4224</v>
      </c>
      <c r="AE91" s="171"/>
      <c r="AF91" s="165"/>
      <c r="AI91" s="161" t="s">
        <v>213</v>
      </c>
      <c r="AK91" s="165"/>
      <c r="AL91" s="165"/>
    </row>
    <row r="92" spans="1:38" s="163" customFormat="1" ht="15" x14ac:dyDescent="0.25">
      <c r="A92" s="118"/>
      <c r="B92" s="173"/>
      <c r="C92" s="271" t="s">
        <v>110</v>
      </c>
      <c r="D92" s="271"/>
      <c r="E92" s="271"/>
      <c r="F92" s="172"/>
      <c r="G92" s="99"/>
      <c r="H92" s="99"/>
      <c r="I92" s="99"/>
      <c r="J92" s="101"/>
      <c r="K92" s="99"/>
      <c r="L92" s="120">
        <v>1634.89</v>
      </c>
      <c r="M92" s="114"/>
      <c r="N92" s="121">
        <v>28412</v>
      </c>
      <c r="AE92" s="171"/>
      <c r="AF92" s="165"/>
      <c r="AK92" s="165" t="s">
        <v>110</v>
      </c>
      <c r="AL92" s="165"/>
    </row>
    <row r="93" spans="1:38" s="163" customFormat="1" ht="52.5" x14ac:dyDescent="0.25">
      <c r="A93" s="97" t="s">
        <v>155</v>
      </c>
      <c r="B93" s="179" t="s">
        <v>215</v>
      </c>
      <c r="C93" s="271" t="s">
        <v>401</v>
      </c>
      <c r="D93" s="271"/>
      <c r="E93" s="271"/>
      <c r="F93" s="172" t="s">
        <v>336</v>
      </c>
      <c r="G93" s="99"/>
      <c r="H93" s="99"/>
      <c r="I93" s="100">
        <v>2.7650000000000001</v>
      </c>
      <c r="J93" s="101"/>
      <c r="K93" s="99"/>
      <c r="L93" s="101"/>
      <c r="M93" s="99"/>
      <c r="N93" s="102"/>
      <c r="AE93" s="171"/>
      <c r="AF93" s="165" t="s">
        <v>401</v>
      </c>
      <c r="AK93" s="165"/>
      <c r="AL93" s="165"/>
    </row>
    <row r="94" spans="1:38" s="163" customFormat="1" ht="23.25" customHeight="1" x14ac:dyDescent="0.25">
      <c r="A94" s="103"/>
      <c r="B94" s="214" t="s">
        <v>144</v>
      </c>
      <c r="C94" s="259" t="s">
        <v>145</v>
      </c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60"/>
      <c r="AE94" s="171"/>
      <c r="AF94" s="165"/>
      <c r="AG94" s="161" t="s">
        <v>249</v>
      </c>
      <c r="AK94" s="165"/>
      <c r="AL94" s="165"/>
    </row>
    <row r="95" spans="1:38" s="163" customFormat="1" ht="34.5" x14ac:dyDescent="0.25">
      <c r="A95" s="103"/>
      <c r="B95" s="168" t="s">
        <v>97</v>
      </c>
      <c r="C95" s="237" t="s">
        <v>98</v>
      </c>
      <c r="D95" s="237"/>
      <c r="E95" s="237"/>
      <c r="F95" s="237"/>
      <c r="G95" s="237"/>
      <c r="H95" s="237"/>
      <c r="I95" s="237"/>
      <c r="J95" s="237"/>
      <c r="K95" s="237"/>
      <c r="L95" s="237"/>
      <c r="M95" s="237"/>
      <c r="N95" s="239"/>
      <c r="AE95" s="171"/>
      <c r="AF95" s="165"/>
      <c r="AG95" s="161" t="s">
        <v>98</v>
      </c>
      <c r="AK95" s="165"/>
      <c r="AL95" s="165"/>
    </row>
    <row r="96" spans="1:38" s="163" customFormat="1" ht="15" x14ac:dyDescent="0.25">
      <c r="A96" s="178"/>
      <c r="B96" s="168" t="s">
        <v>93</v>
      </c>
      <c r="C96" s="274" t="s">
        <v>99</v>
      </c>
      <c r="D96" s="274"/>
      <c r="E96" s="274"/>
      <c r="F96" s="174"/>
      <c r="G96" s="107"/>
      <c r="H96" s="107"/>
      <c r="I96" s="107"/>
      <c r="J96" s="108">
        <v>46</v>
      </c>
      <c r="K96" s="110">
        <v>1.38</v>
      </c>
      <c r="L96" s="108">
        <v>175.52</v>
      </c>
      <c r="M96" s="110">
        <v>34.04</v>
      </c>
      <c r="N96" s="111">
        <v>5975</v>
      </c>
      <c r="AE96" s="171"/>
      <c r="AF96" s="165"/>
      <c r="AH96" s="161" t="s">
        <v>99</v>
      </c>
      <c r="AK96" s="165"/>
      <c r="AL96" s="165"/>
    </row>
    <row r="97" spans="1:40" s="163" customFormat="1" ht="15" x14ac:dyDescent="0.25">
      <c r="A97" s="178"/>
      <c r="B97" s="168" t="s">
        <v>111</v>
      </c>
      <c r="C97" s="274" t="s">
        <v>100</v>
      </c>
      <c r="D97" s="274"/>
      <c r="E97" s="274"/>
      <c r="F97" s="174"/>
      <c r="G97" s="107"/>
      <c r="H97" s="107"/>
      <c r="I97" s="107"/>
      <c r="J97" s="108">
        <v>7.14</v>
      </c>
      <c r="K97" s="109">
        <v>1.5</v>
      </c>
      <c r="L97" s="108">
        <v>29.61</v>
      </c>
      <c r="M97" s="110">
        <v>7.26</v>
      </c>
      <c r="N97" s="122">
        <v>215</v>
      </c>
      <c r="AE97" s="171"/>
      <c r="AF97" s="165"/>
      <c r="AH97" s="161" t="s">
        <v>100</v>
      </c>
      <c r="AK97" s="165"/>
      <c r="AL97" s="165"/>
    </row>
    <row r="98" spans="1:40" s="163" customFormat="1" ht="15" x14ac:dyDescent="0.25">
      <c r="A98" s="178"/>
      <c r="B98" s="168" t="s">
        <v>115</v>
      </c>
      <c r="C98" s="274" t="s">
        <v>119</v>
      </c>
      <c r="D98" s="274"/>
      <c r="E98" s="274"/>
      <c r="F98" s="174"/>
      <c r="G98" s="107"/>
      <c r="H98" s="107"/>
      <c r="I98" s="107"/>
      <c r="J98" s="108">
        <v>0.13</v>
      </c>
      <c r="K98" s="109">
        <v>1.5</v>
      </c>
      <c r="L98" s="108">
        <v>0.54</v>
      </c>
      <c r="M98" s="110">
        <v>34.04</v>
      </c>
      <c r="N98" s="122">
        <v>18</v>
      </c>
      <c r="AE98" s="171"/>
      <c r="AF98" s="165"/>
      <c r="AH98" s="161" t="s">
        <v>119</v>
      </c>
      <c r="AK98" s="165"/>
      <c r="AL98" s="165"/>
    </row>
    <row r="99" spans="1:40" s="163" customFormat="1" ht="15" x14ac:dyDescent="0.25">
      <c r="A99" s="178"/>
      <c r="B99" s="168" t="s">
        <v>126</v>
      </c>
      <c r="C99" s="274" t="s">
        <v>120</v>
      </c>
      <c r="D99" s="274"/>
      <c r="E99" s="274"/>
      <c r="F99" s="174"/>
      <c r="G99" s="107"/>
      <c r="H99" s="107"/>
      <c r="I99" s="107"/>
      <c r="J99" s="108">
        <v>405.9</v>
      </c>
      <c r="K99" s="107"/>
      <c r="L99" s="123">
        <v>1122.31</v>
      </c>
      <c r="M99" s="110">
        <v>9.14</v>
      </c>
      <c r="N99" s="111">
        <v>10258</v>
      </c>
      <c r="AE99" s="171"/>
      <c r="AF99" s="165"/>
      <c r="AH99" s="161" t="s">
        <v>120</v>
      </c>
      <c r="AK99" s="165"/>
      <c r="AL99" s="165"/>
    </row>
    <row r="100" spans="1:40" s="163" customFormat="1" ht="15" x14ac:dyDescent="0.25">
      <c r="A100" s="175"/>
      <c r="B100" s="168"/>
      <c r="C100" s="274" t="s">
        <v>101</v>
      </c>
      <c r="D100" s="274"/>
      <c r="E100" s="274"/>
      <c r="F100" s="174" t="s">
        <v>102</v>
      </c>
      <c r="G100" s="110">
        <v>3.83</v>
      </c>
      <c r="H100" s="110">
        <v>1.38</v>
      </c>
      <c r="I100" s="124">
        <v>14.614131</v>
      </c>
      <c r="J100" s="104"/>
      <c r="K100" s="107"/>
      <c r="L100" s="104"/>
      <c r="M100" s="107"/>
      <c r="N100" s="112"/>
      <c r="AE100" s="171"/>
      <c r="AF100" s="165"/>
      <c r="AI100" s="161" t="s">
        <v>101</v>
      </c>
      <c r="AK100" s="165"/>
      <c r="AL100" s="165"/>
    </row>
    <row r="101" spans="1:40" s="163" customFormat="1" ht="15" x14ac:dyDescent="0.25">
      <c r="A101" s="175"/>
      <c r="B101" s="168"/>
      <c r="C101" s="274" t="s">
        <v>121</v>
      </c>
      <c r="D101" s="274"/>
      <c r="E101" s="274"/>
      <c r="F101" s="174" t="s">
        <v>102</v>
      </c>
      <c r="G101" s="110">
        <v>0.01</v>
      </c>
      <c r="H101" s="109">
        <v>1.5</v>
      </c>
      <c r="I101" s="124">
        <v>4.1474999999999998E-2</v>
      </c>
      <c r="J101" s="104"/>
      <c r="K101" s="107"/>
      <c r="L101" s="104"/>
      <c r="M101" s="107"/>
      <c r="N101" s="112"/>
      <c r="AE101" s="171"/>
      <c r="AF101" s="165"/>
      <c r="AI101" s="161" t="s">
        <v>121</v>
      </c>
      <c r="AK101" s="165"/>
      <c r="AL101" s="165"/>
    </row>
    <row r="102" spans="1:40" s="163" customFormat="1" ht="15" x14ac:dyDescent="0.25">
      <c r="A102" s="142"/>
      <c r="B102" s="168"/>
      <c r="C102" s="275" t="s">
        <v>103</v>
      </c>
      <c r="D102" s="275"/>
      <c r="E102" s="275"/>
      <c r="F102" s="177"/>
      <c r="G102" s="114"/>
      <c r="H102" s="114"/>
      <c r="I102" s="114"/>
      <c r="J102" s="115">
        <v>459.04</v>
      </c>
      <c r="K102" s="114"/>
      <c r="L102" s="125">
        <v>1327.44</v>
      </c>
      <c r="M102" s="114"/>
      <c r="N102" s="176">
        <v>16448</v>
      </c>
      <c r="AE102" s="171"/>
      <c r="AF102" s="165"/>
      <c r="AJ102" s="161" t="s">
        <v>103</v>
      </c>
      <c r="AK102" s="165"/>
      <c r="AL102" s="165"/>
    </row>
    <row r="103" spans="1:40" s="163" customFormat="1" ht="15" x14ac:dyDescent="0.25">
      <c r="A103" s="175"/>
      <c r="B103" s="168"/>
      <c r="C103" s="274" t="s">
        <v>104</v>
      </c>
      <c r="D103" s="274"/>
      <c r="E103" s="274"/>
      <c r="F103" s="174"/>
      <c r="G103" s="107"/>
      <c r="H103" s="107"/>
      <c r="I103" s="107"/>
      <c r="J103" s="104"/>
      <c r="K103" s="107"/>
      <c r="L103" s="108">
        <v>176.06</v>
      </c>
      <c r="M103" s="107"/>
      <c r="N103" s="111">
        <v>5993</v>
      </c>
      <c r="AE103" s="171"/>
      <c r="AF103" s="165"/>
      <c r="AI103" s="161" t="s">
        <v>104</v>
      </c>
      <c r="AK103" s="165"/>
      <c r="AL103" s="165"/>
    </row>
    <row r="104" spans="1:40" s="163" customFormat="1" ht="23.25" x14ac:dyDescent="0.25">
      <c r="A104" s="175"/>
      <c r="B104" s="168" t="s">
        <v>210</v>
      </c>
      <c r="C104" s="274" t="s">
        <v>211</v>
      </c>
      <c r="D104" s="274"/>
      <c r="E104" s="274"/>
      <c r="F104" s="174" t="s">
        <v>107</v>
      </c>
      <c r="G104" s="117">
        <v>95</v>
      </c>
      <c r="H104" s="107"/>
      <c r="I104" s="117">
        <v>95</v>
      </c>
      <c r="J104" s="104"/>
      <c r="K104" s="107"/>
      <c r="L104" s="108">
        <v>167.26</v>
      </c>
      <c r="M104" s="107"/>
      <c r="N104" s="111">
        <v>5693</v>
      </c>
      <c r="AE104" s="171"/>
      <c r="AF104" s="165"/>
      <c r="AI104" s="161" t="s">
        <v>211</v>
      </c>
      <c r="AK104" s="165"/>
      <c r="AL104" s="165"/>
    </row>
    <row r="105" spans="1:40" s="163" customFormat="1" ht="45" x14ac:dyDescent="0.25">
      <c r="A105" s="175"/>
      <c r="B105" s="168" t="s">
        <v>212</v>
      </c>
      <c r="C105" s="274" t="s">
        <v>213</v>
      </c>
      <c r="D105" s="274"/>
      <c r="E105" s="274"/>
      <c r="F105" s="174" t="s">
        <v>107</v>
      </c>
      <c r="G105" s="117">
        <v>51</v>
      </c>
      <c r="H105" s="110">
        <v>0.85</v>
      </c>
      <c r="I105" s="110">
        <v>43.35</v>
      </c>
      <c r="J105" s="104"/>
      <c r="K105" s="107"/>
      <c r="L105" s="108">
        <v>76.319999999999993</v>
      </c>
      <c r="M105" s="107"/>
      <c r="N105" s="111">
        <v>2598</v>
      </c>
      <c r="AE105" s="171"/>
      <c r="AF105" s="165"/>
      <c r="AI105" s="161" t="s">
        <v>213</v>
      </c>
      <c r="AK105" s="165"/>
      <c r="AL105" s="165"/>
    </row>
    <row r="106" spans="1:40" s="163" customFormat="1" ht="15" x14ac:dyDescent="0.25">
      <c r="A106" s="118"/>
      <c r="B106" s="173"/>
      <c r="C106" s="271" t="s">
        <v>110</v>
      </c>
      <c r="D106" s="271"/>
      <c r="E106" s="271"/>
      <c r="F106" s="172"/>
      <c r="G106" s="99"/>
      <c r="H106" s="99"/>
      <c r="I106" s="99"/>
      <c r="J106" s="101"/>
      <c r="K106" s="99"/>
      <c r="L106" s="120">
        <v>1571.02</v>
      </c>
      <c r="M106" s="114"/>
      <c r="N106" s="121">
        <v>24739</v>
      </c>
      <c r="AE106" s="171"/>
      <c r="AF106" s="165"/>
      <c r="AK106" s="165" t="s">
        <v>110</v>
      </c>
      <c r="AL106" s="165"/>
    </row>
    <row r="107" spans="1:40" s="163" customFormat="1" ht="0" hidden="1" customHeight="1" x14ac:dyDescent="0.25">
      <c r="A107" s="126"/>
      <c r="B107" s="119"/>
      <c r="C107" s="119"/>
      <c r="D107" s="119"/>
      <c r="E107" s="119"/>
      <c r="F107" s="127"/>
      <c r="G107" s="127"/>
      <c r="H107" s="127"/>
      <c r="I107" s="127"/>
      <c r="J107" s="128"/>
      <c r="K107" s="127"/>
      <c r="L107" s="128"/>
      <c r="M107" s="107"/>
      <c r="N107" s="128"/>
      <c r="AE107" s="171"/>
      <c r="AF107" s="165"/>
      <c r="AK107" s="165"/>
      <c r="AL107" s="165"/>
    </row>
    <row r="108" spans="1:40" s="163" customFormat="1" ht="15" x14ac:dyDescent="0.25">
      <c r="A108" s="129"/>
      <c r="B108" s="169"/>
      <c r="C108" s="271" t="s">
        <v>402</v>
      </c>
      <c r="D108" s="271"/>
      <c r="E108" s="271"/>
      <c r="F108" s="271"/>
      <c r="G108" s="271"/>
      <c r="H108" s="271"/>
      <c r="I108" s="271"/>
      <c r="J108" s="271"/>
      <c r="K108" s="271"/>
      <c r="L108" s="130">
        <v>3205.91</v>
      </c>
      <c r="M108" s="131"/>
      <c r="N108" s="132"/>
      <c r="AE108" s="171"/>
      <c r="AF108" s="165"/>
      <c r="AK108" s="165"/>
      <c r="AL108" s="165" t="s">
        <v>402</v>
      </c>
    </row>
    <row r="109" spans="1:40" s="163" customFormat="1" ht="11.25" hidden="1" customHeight="1" x14ac:dyDescent="0.25"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75"/>
      <c r="M109" s="75"/>
      <c r="N109" s="75"/>
    </row>
    <row r="110" spans="1:40" s="163" customFormat="1" ht="15" x14ac:dyDescent="0.25">
      <c r="A110" s="129"/>
      <c r="B110" s="169"/>
      <c r="C110" s="271" t="s">
        <v>218</v>
      </c>
      <c r="D110" s="271"/>
      <c r="E110" s="271"/>
      <c r="F110" s="271"/>
      <c r="G110" s="271"/>
      <c r="H110" s="271"/>
      <c r="I110" s="271"/>
      <c r="J110" s="271"/>
      <c r="K110" s="271"/>
      <c r="L110" s="145"/>
      <c r="M110" s="131"/>
      <c r="N110" s="132"/>
      <c r="AM110" s="165" t="s">
        <v>218</v>
      </c>
    </row>
    <row r="111" spans="1:40" s="163" customFormat="1" ht="15" x14ac:dyDescent="0.25">
      <c r="A111" s="146"/>
      <c r="B111" s="168"/>
      <c r="C111" s="274" t="s">
        <v>219</v>
      </c>
      <c r="D111" s="274"/>
      <c r="E111" s="274"/>
      <c r="F111" s="274"/>
      <c r="G111" s="274"/>
      <c r="H111" s="274"/>
      <c r="I111" s="274"/>
      <c r="J111" s="274"/>
      <c r="K111" s="274"/>
      <c r="L111" s="147">
        <v>233022.81</v>
      </c>
      <c r="M111" s="148"/>
      <c r="N111" s="149">
        <v>334281</v>
      </c>
      <c r="O111" s="166"/>
      <c r="P111" s="166"/>
      <c r="Q111" s="166"/>
      <c r="AM111" s="165"/>
      <c r="AN111" s="161" t="s">
        <v>219</v>
      </c>
    </row>
    <row r="112" spans="1:40" s="163" customFormat="1" ht="15" hidden="1" x14ac:dyDescent="0.25">
      <c r="A112" s="146"/>
      <c r="B112" s="168"/>
      <c r="C112" s="274" t="s">
        <v>220</v>
      </c>
      <c r="D112" s="274"/>
      <c r="E112" s="274"/>
      <c r="F112" s="274"/>
      <c r="G112" s="274"/>
      <c r="H112" s="274"/>
      <c r="I112" s="274"/>
      <c r="J112" s="274"/>
      <c r="K112" s="274"/>
      <c r="L112" s="150"/>
      <c r="M112" s="148"/>
      <c r="N112" s="151"/>
      <c r="O112" s="166"/>
      <c r="P112" s="166"/>
      <c r="Q112" s="166"/>
      <c r="AM112" s="165"/>
      <c r="AN112" s="161" t="s">
        <v>220</v>
      </c>
    </row>
    <row r="113" spans="1:40" s="163" customFormat="1" ht="15" hidden="1" x14ac:dyDescent="0.25">
      <c r="A113" s="146"/>
      <c r="B113" s="168"/>
      <c r="C113" s="274" t="s">
        <v>221</v>
      </c>
      <c r="D113" s="274"/>
      <c r="E113" s="274"/>
      <c r="F113" s="274"/>
      <c r="G113" s="274"/>
      <c r="H113" s="274"/>
      <c r="I113" s="274"/>
      <c r="J113" s="274"/>
      <c r="K113" s="274"/>
      <c r="L113" s="147">
        <v>1663.56</v>
      </c>
      <c r="M113" s="148"/>
      <c r="N113" s="149">
        <v>56032</v>
      </c>
      <c r="O113" s="166"/>
      <c r="P113" s="166"/>
      <c r="Q113" s="166"/>
      <c r="AM113" s="165"/>
      <c r="AN113" s="161" t="s">
        <v>221</v>
      </c>
    </row>
    <row r="114" spans="1:40" s="163" customFormat="1" ht="15" hidden="1" x14ac:dyDescent="0.25">
      <c r="A114" s="146"/>
      <c r="B114" s="168"/>
      <c r="C114" s="274" t="s">
        <v>222</v>
      </c>
      <c r="D114" s="274"/>
      <c r="E114" s="274"/>
      <c r="F114" s="274"/>
      <c r="G114" s="274"/>
      <c r="H114" s="274"/>
      <c r="I114" s="274"/>
      <c r="J114" s="274"/>
      <c r="K114" s="274"/>
      <c r="L114" s="147">
        <v>1176.53</v>
      </c>
      <c r="M114" s="148"/>
      <c r="N114" s="149">
        <v>20069</v>
      </c>
      <c r="O114" s="166"/>
      <c r="P114" s="166"/>
      <c r="Q114" s="166"/>
      <c r="AM114" s="165"/>
      <c r="AN114" s="161" t="s">
        <v>222</v>
      </c>
    </row>
    <row r="115" spans="1:40" s="163" customFormat="1" ht="15" hidden="1" x14ac:dyDescent="0.25">
      <c r="A115" s="146"/>
      <c r="B115" s="168"/>
      <c r="C115" s="274" t="s">
        <v>223</v>
      </c>
      <c r="D115" s="274"/>
      <c r="E115" s="274"/>
      <c r="F115" s="274"/>
      <c r="G115" s="274"/>
      <c r="H115" s="274"/>
      <c r="I115" s="274"/>
      <c r="J115" s="274"/>
      <c r="K115" s="274"/>
      <c r="L115" s="152">
        <v>258.10000000000002</v>
      </c>
      <c r="M115" s="148"/>
      <c r="N115" s="149">
        <v>8785</v>
      </c>
      <c r="O115" s="166"/>
      <c r="P115" s="166"/>
      <c r="Q115" s="166"/>
      <c r="AM115" s="165"/>
      <c r="AN115" s="161" t="s">
        <v>223</v>
      </c>
    </row>
    <row r="116" spans="1:40" s="163" customFormat="1" ht="15" hidden="1" x14ac:dyDescent="0.25">
      <c r="A116" s="146"/>
      <c r="B116" s="168"/>
      <c r="C116" s="274" t="s">
        <v>224</v>
      </c>
      <c r="D116" s="274"/>
      <c r="E116" s="274"/>
      <c r="F116" s="274"/>
      <c r="G116" s="274"/>
      <c r="H116" s="274"/>
      <c r="I116" s="274"/>
      <c r="J116" s="274"/>
      <c r="K116" s="274"/>
      <c r="L116" s="147">
        <v>230182.72</v>
      </c>
      <c r="M116" s="148"/>
      <c r="N116" s="149">
        <v>258180</v>
      </c>
      <c r="O116" s="166"/>
      <c r="P116" s="166"/>
      <c r="Q116" s="166"/>
      <c r="AM116" s="165"/>
      <c r="AN116" s="161" t="s">
        <v>224</v>
      </c>
    </row>
    <row r="117" spans="1:40" s="163" customFormat="1" ht="15" x14ac:dyDescent="0.25">
      <c r="A117" s="146"/>
      <c r="B117" s="168"/>
      <c r="C117" s="274" t="s">
        <v>225</v>
      </c>
      <c r="D117" s="274"/>
      <c r="E117" s="274"/>
      <c r="F117" s="274"/>
      <c r="G117" s="274"/>
      <c r="H117" s="274"/>
      <c r="I117" s="274"/>
      <c r="J117" s="274"/>
      <c r="K117" s="274"/>
      <c r="L117" s="147">
        <v>235801.98</v>
      </c>
      <c r="M117" s="148"/>
      <c r="N117" s="149">
        <v>428017</v>
      </c>
      <c r="O117" s="166"/>
      <c r="P117" s="166"/>
      <c r="Q117" s="166"/>
      <c r="AM117" s="165"/>
      <c r="AN117" s="161" t="s">
        <v>225</v>
      </c>
    </row>
    <row r="118" spans="1:40" s="163" customFormat="1" ht="15" hidden="1" x14ac:dyDescent="0.25">
      <c r="A118" s="146"/>
      <c r="B118" s="168"/>
      <c r="C118" s="274" t="s">
        <v>220</v>
      </c>
      <c r="D118" s="274"/>
      <c r="E118" s="274"/>
      <c r="F118" s="274"/>
      <c r="G118" s="274"/>
      <c r="H118" s="274"/>
      <c r="I118" s="274"/>
      <c r="J118" s="274"/>
      <c r="K118" s="274"/>
      <c r="L118" s="150"/>
      <c r="M118" s="148"/>
      <c r="N118" s="151"/>
      <c r="O118" s="166"/>
      <c r="P118" s="166"/>
      <c r="Q118" s="166"/>
      <c r="AM118" s="165"/>
      <c r="AN118" s="161" t="s">
        <v>220</v>
      </c>
    </row>
    <row r="119" spans="1:40" s="163" customFormat="1" ht="15" hidden="1" x14ac:dyDescent="0.25">
      <c r="A119" s="146"/>
      <c r="B119" s="168"/>
      <c r="C119" s="274" t="s">
        <v>226</v>
      </c>
      <c r="D119" s="274"/>
      <c r="E119" s="274"/>
      <c r="F119" s="274"/>
      <c r="G119" s="274"/>
      <c r="H119" s="274"/>
      <c r="I119" s="274"/>
      <c r="J119" s="274"/>
      <c r="K119" s="274"/>
      <c r="L119" s="147">
        <v>1663.56</v>
      </c>
      <c r="M119" s="148"/>
      <c r="N119" s="149">
        <v>56032</v>
      </c>
      <c r="O119" s="166"/>
      <c r="P119" s="166"/>
      <c r="Q119" s="166"/>
      <c r="AM119" s="165"/>
      <c r="AN119" s="161" t="s">
        <v>226</v>
      </c>
    </row>
    <row r="120" spans="1:40" s="163" customFormat="1" ht="15" hidden="1" x14ac:dyDescent="0.25">
      <c r="A120" s="146"/>
      <c r="B120" s="168"/>
      <c r="C120" s="274" t="s">
        <v>227</v>
      </c>
      <c r="D120" s="274"/>
      <c r="E120" s="274"/>
      <c r="F120" s="274"/>
      <c r="G120" s="274"/>
      <c r="H120" s="274"/>
      <c r="I120" s="274"/>
      <c r="J120" s="274"/>
      <c r="K120" s="274"/>
      <c r="L120" s="147">
        <v>1176.53</v>
      </c>
      <c r="M120" s="148"/>
      <c r="N120" s="149">
        <v>20069</v>
      </c>
      <c r="O120" s="166"/>
      <c r="P120" s="166"/>
      <c r="Q120" s="166"/>
      <c r="AM120" s="165"/>
      <c r="AN120" s="161" t="s">
        <v>227</v>
      </c>
    </row>
    <row r="121" spans="1:40" s="163" customFormat="1" ht="15" hidden="1" x14ac:dyDescent="0.25">
      <c r="A121" s="146"/>
      <c r="B121" s="168"/>
      <c r="C121" s="274" t="s">
        <v>228</v>
      </c>
      <c r="D121" s="274"/>
      <c r="E121" s="274"/>
      <c r="F121" s="274"/>
      <c r="G121" s="274"/>
      <c r="H121" s="274"/>
      <c r="I121" s="274"/>
      <c r="J121" s="274"/>
      <c r="K121" s="274"/>
      <c r="L121" s="152">
        <v>258.10000000000002</v>
      </c>
      <c r="M121" s="148"/>
      <c r="N121" s="149">
        <v>8785</v>
      </c>
      <c r="O121" s="166"/>
      <c r="P121" s="166"/>
      <c r="Q121" s="166"/>
      <c r="AM121" s="165"/>
      <c r="AN121" s="161" t="s">
        <v>228</v>
      </c>
    </row>
    <row r="122" spans="1:40" s="163" customFormat="1" ht="15" hidden="1" x14ac:dyDescent="0.25">
      <c r="A122" s="146"/>
      <c r="B122" s="168"/>
      <c r="C122" s="274" t="s">
        <v>229</v>
      </c>
      <c r="D122" s="274"/>
      <c r="E122" s="274"/>
      <c r="F122" s="274"/>
      <c r="G122" s="274"/>
      <c r="H122" s="274"/>
      <c r="I122" s="274"/>
      <c r="J122" s="274"/>
      <c r="K122" s="274"/>
      <c r="L122" s="147">
        <v>230182.72</v>
      </c>
      <c r="M122" s="148"/>
      <c r="N122" s="149">
        <v>258180</v>
      </c>
      <c r="O122" s="166"/>
      <c r="P122" s="166"/>
      <c r="Q122" s="166"/>
      <c r="AM122" s="165"/>
      <c r="AN122" s="161" t="s">
        <v>229</v>
      </c>
    </row>
    <row r="123" spans="1:40" s="163" customFormat="1" ht="15" hidden="1" x14ac:dyDescent="0.25">
      <c r="A123" s="146"/>
      <c r="B123" s="168"/>
      <c r="C123" s="274" t="s">
        <v>230</v>
      </c>
      <c r="D123" s="274"/>
      <c r="E123" s="274"/>
      <c r="F123" s="274"/>
      <c r="G123" s="274"/>
      <c r="H123" s="274"/>
      <c r="I123" s="274"/>
      <c r="J123" s="274"/>
      <c r="K123" s="274"/>
      <c r="L123" s="147">
        <v>1822.7</v>
      </c>
      <c r="M123" s="148"/>
      <c r="N123" s="149">
        <v>61406</v>
      </c>
      <c r="O123" s="166"/>
      <c r="P123" s="166"/>
      <c r="Q123" s="166"/>
      <c r="AM123" s="165"/>
      <c r="AN123" s="161" t="s">
        <v>230</v>
      </c>
    </row>
    <row r="124" spans="1:40" s="163" customFormat="1" ht="15" hidden="1" x14ac:dyDescent="0.25">
      <c r="A124" s="146"/>
      <c r="B124" s="168"/>
      <c r="C124" s="274" t="s">
        <v>231</v>
      </c>
      <c r="D124" s="274"/>
      <c r="E124" s="274"/>
      <c r="F124" s="274"/>
      <c r="G124" s="274"/>
      <c r="H124" s="274"/>
      <c r="I124" s="274"/>
      <c r="J124" s="274"/>
      <c r="K124" s="274"/>
      <c r="L124" s="152">
        <v>956.47</v>
      </c>
      <c r="M124" s="148"/>
      <c r="N124" s="149">
        <v>32330</v>
      </c>
      <c r="O124" s="166"/>
      <c r="P124" s="166"/>
      <c r="Q124" s="166"/>
      <c r="AM124" s="165"/>
      <c r="AN124" s="161" t="s">
        <v>231</v>
      </c>
    </row>
    <row r="125" spans="1:40" s="163" customFormat="1" ht="15" x14ac:dyDescent="0.25">
      <c r="A125" s="146"/>
      <c r="B125" s="168"/>
      <c r="C125" s="274" t="s">
        <v>232</v>
      </c>
      <c r="D125" s="274"/>
      <c r="E125" s="274"/>
      <c r="F125" s="274"/>
      <c r="G125" s="274"/>
      <c r="H125" s="274"/>
      <c r="I125" s="274"/>
      <c r="J125" s="274"/>
      <c r="K125" s="274"/>
      <c r="L125" s="147">
        <v>1921.66</v>
      </c>
      <c r="M125" s="148"/>
      <c r="N125" s="149">
        <v>64817</v>
      </c>
      <c r="O125" s="166"/>
      <c r="P125" s="166"/>
      <c r="Q125" s="166"/>
      <c r="AM125" s="165"/>
      <c r="AN125" s="161" t="s">
        <v>232</v>
      </c>
    </row>
    <row r="126" spans="1:40" s="163" customFormat="1" ht="15" x14ac:dyDescent="0.25">
      <c r="A126" s="146"/>
      <c r="B126" s="168"/>
      <c r="C126" s="274" t="s">
        <v>233</v>
      </c>
      <c r="D126" s="274"/>
      <c r="E126" s="274"/>
      <c r="F126" s="274"/>
      <c r="G126" s="274"/>
      <c r="H126" s="274"/>
      <c r="I126" s="274"/>
      <c r="J126" s="274"/>
      <c r="K126" s="274"/>
      <c r="L126" s="147">
        <v>1822.7</v>
      </c>
      <c r="M126" s="148"/>
      <c r="N126" s="149">
        <v>61406</v>
      </c>
      <c r="O126" s="166"/>
      <c r="P126" s="166"/>
      <c r="Q126" s="166"/>
      <c r="AM126" s="165"/>
      <c r="AN126" s="161" t="s">
        <v>233</v>
      </c>
    </row>
    <row r="127" spans="1:40" s="163" customFormat="1" ht="15" x14ac:dyDescent="0.25">
      <c r="A127" s="146"/>
      <c r="B127" s="168"/>
      <c r="C127" s="274" t="s">
        <v>234</v>
      </c>
      <c r="D127" s="274"/>
      <c r="E127" s="274"/>
      <c r="F127" s="274"/>
      <c r="G127" s="274"/>
      <c r="H127" s="274"/>
      <c r="I127" s="274"/>
      <c r="J127" s="274"/>
      <c r="K127" s="274"/>
      <c r="L127" s="152">
        <v>956.47</v>
      </c>
      <c r="M127" s="148"/>
      <c r="N127" s="149">
        <v>32330</v>
      </c>
      <c r="O127" s="166"/>
      <c r="P127" s="166"/>
      <c r="Q127" s="166"/>
      <c r="AM127" s="165"/>
      <c r="AN127" s="161" t="s">
        <v>234</v>
      </c>
    </row>
    <row r="128" spans="1:40" s="163" customFormat="1" ht="15" x14ac:dyDescent="0.25">
      <c r="A128" s="146"/>
      <c r="B128" s="168"/>
      <c r="C128" s="274" t="s">
        <v>507</v>
      </c>
      <c r="D128" s="274"/>
      <c r="E128" s="274"/>
      <c r="F128" s="274"/>
      <c r="G128" s="274"/>
      <c r="H128" s="274"/>
      <c r="I128" s="274"/>
      <c r="J128" s="274"/>
      <c r="K128" s="274"/>
      <c r="L128" s="147">
        <v>9548.42</v>
      </c>
      <c r="M128" s="148"/>
      <c r="N128" s="149">
        <v>9548</v>
      </c>
      <c r="O128" s="166"/>
      <c r="P128" s="166"/>
      <c r="Q128" s="166"/>
      <c r="AM128" s="165"/>
      <c r="AN128" s="161" t="s">
        <v>507</v>
      </c>
    </row>
    <row r="129" spans="1:42" s="163" customFormat="1" ht="15" x14ac:dyDescent="0.25">
      <c r="A129" s="146"/>
      <c r="B129" s="168"/>
      <c r="C129" s="274" t="s">
        <v>235</v>
      </c>
      <c r="D129" s="274"/>
      <c r="E129" s="274"/>
      <c r="F129" s="274"/>
      <c r="G129" s="274"/>
      <c r="H129" s="274"/>
      <c r="I129" s="274"/>
      <c r="J129" s="274"/>
      <c r="K129" s="274"/>
      <c r="L129" s="147">
        <v>34007</v>
      </c>
      <c r="M129" s="148"/>
      <c r="N129" s="149">
        <v>34007</v>
      </c>
      <c r="O129" s="166"/>
      <c r="P129" s="166"/>
      <c r="Q129" s="166"/>
      <c r="AM129" s="165"/>
      <c r="AN129" s="161" t="s">
        <v>235</v>
      </c>
    </row>
    <row r="130" spans="1:42" s="163" customFormat="1" ht="15" x14ac:dyDescent="0.25">
      <c r="A130" s="146"/>
      <c r="B130" s="167"/>
      <c r="C130" s="276" t="s">
        <v>236</v>
      </c>
      <c r="D130" s="276"/>
      <c r="E130" s="276"/>
      <c r="F130" s="276"/>
      <c r="G130" s="276"/>
      <c r="H130" s="276"/>
      <c r="I130" s="276"/>
      <c r="J130" s="276"/>
      <c r="K130" s="276"/>
      <c r="L130" s="153">
        <v>279357.40000000002</v>
      </c>
      <c r="M130" s="154"/>
      <c r="N130" s="155">
        <v>471572</v>
      </c>
      <c r="O130" s="166"/>
      <c r="P130" s="166"/>
      <c r="Q130" s="166"/>
      <c r="AM130" s="165"/>
      <c r="AO130" s="165" t="s">
        <v>236</v>
      </c>
    </row>
    <row r="131" spans="1:42" s="163" customFormat="1" ht="15" x14ac:dyDescent="0.25">
      <c r="A131" s="146"/>
      <c r="B131" s="168"/>
      <c r="C131" s="274" t="s">
        <v>506</v>
      </c>
      <c r="D131" s="274"/>
      <c r="E131" s="274"/>
      <c r="F131" s="274"/>
      <c r="G131" s="274"/>
      <c r="H131" s="274"/>
      <c r="I131" s="274"/>
      <c r="J131" s="274"/>
      <c r="K131" s="274"/>
      <c r="L131" s="147">
        <v>3352.29</v>
      </c>
      <c r="M131" s="148"/>
      <c r="N131" s="149">
        <v>5659</v>
      </c>
      <c r="O131" s="166"/>
      <c r="P131" s="166"/>
      <c r="Q131" s="166"/>
      <c r="AM131" s="165"/>
      <c r="AN131" s="161" t="s">
        <v>506</v>
      </c>
      <c r="AO131" s="165"/>
    </row>
    <row r="132" spans="1:42" s="163" customFormat="1" ht="15" x14ac:dyDescent="0.25">
      <c r="A132" s="146"/>
      <c r="B132" s="167"/>
      <c r="C132" s="276" t="s">
        <v>238</v>
      </c>
      <c r="D132" s="276"/>
      <c r="E132" s="276"/>
      <c r="F132" s="276"/>
      <c r="G132" s="276"/>
      <c r="H132" s="276"/>
      <c r="I132" s="276"/>
      <c r="J132" s="276"/>
      <c r="K132" s="276"/>
      <c r="L132" s="153">
        <v>282709.69</v>
      </c>
      <c r="M132" s="154"/>
      <c r="N132" s="155">
        <v>477231</v>
      </c>
      <c r="O132" s="166"/>
      <c r="P132" s="166"/>
      <c r="Q132" s="166"/>
      <c r="AM132" s="165"/>
      <c r="AO132" s="165" t="s">
        <v>238</v>
      </c>
    </row>
    <row r="133" spans="1:42" s="163" customFormat="1" ht="15" x14ac:dyDescent="0.25">
      <c r="A133" s="146"/>
      <c r="B133" s="168"/>
      <c r="C133" s="274" t="s">
        <v>239</v>
      </c>
      <c r="D133" s="274"/>
      <c r="E133" s="274"/>
      <c r="F133" s="274"/>
      <c r="G133" s="274"/>
      <c r="H133" s="274"/>
      <c r="I133" s="274"/>
      <c r="J133" s="274"/>
      <c r="K133" s="274"/>
      <c r="L133" s="147">
        <v>10318.9</v>
      </c>
      <c r="M133" s="148"/>
      <c r="N133" s="149">
        <v>17419</v>
      </c>
      <c r="O133" s="166"/>
      <c r="P133" s="166"/>
      <c r="Q133" s="166"/>
      <c r="AM133" s="165"/>
      <c r="AN133" s="161" t="s">
        <v>239</v>
      </c>
      <c r="AO133" s="165"/>
    </row>
    <row r="134" spans="1:42" s="163" customFormat="1" ht="15" x14ac:dyDescent="0.25">
      <c r="A134" s="146"/>
      <c r="B134" s="167"/>
      <c r="C134" s="276" t="s">
        <v>240</v>
      </c>
      <c r="D134" s="276"/>
      <c r="E134" s="276"/>
      <c r="F134" s="276"/>
      <c r="G134" s="276"/>
      <c r="H134" s="276"/>
      <c r="I134" s="276"/>
      <c r="J134" s="276"/>
      <c r="K134" s="276"/>
      <c r="L134" s="153">
        <v>293028.59000000003</v>
      </c>
      <c r="M134" s="154"/>
      <c r="N134" s="155">
        <v>494650</v>
      </c>
      <c r="O134" s="166"/>
      <c r="P134" s="166"/>
      <c r="Q134" s="166"/>
      <c r="AM134" s="165"/>
      <c r="AO134" s="165"/>
      <c r="AP134" s="165" t="s">
        <v>240</v>
      </c>
    </row>
    <row r="135" spans="1:42" s="163" customFormat="1" ht="1.5" customHeight="1" x14ac:dyDescent="0.25">
      <c r="B135" s="128"/>
      <c r="C135" s="119"/>
      <c r="D135" s="119"/>
      <c r="E135" s="119"/>
      <c r="F135" s="119"/>
      <c r="G135" s="119"/>
      <c r="H135" s="119"/>
      <c r="I135" s="119"/>
      <c r="J135" s="119"/>
      <c r="K135" s="119"/>
      <c r="L135" s="153"/>
      <c r="M135" s="156"/>
      <c r="N135" s="164"/>
    </row>
    <row r="136" spans="1:42" s="163" customFormat="1" ht="26.25" customHeight="1" x14ac:dyDescent="0.25">
      <c r="A136" s="158"/>
      <c r="B136" s="159"/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</row>
    <row r="137" spans="1:42" s="163" customFormat="1" ht="21" customHeight="1" x14ac:dyDescent="0.25"/>
    <row r="138" spans="1:42" s="163" customFormat="1" ht="15" x14ac:dyDescent="0.25">
      <c r="B138" s="160"/>
      <c r="D138" s="160"/>
      <c r="F138" s="160"/>
    </row>
  </sheetData>
  <mergeCells count="123">
    <mergeCell ref="C132:K132"/>
    <mergeCell ref="C133:K133"/>
    <mergeCell ref="C134:K134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5:E105"/>
    <mergeCell ref="C106:E106"/>
    <mergeCell ref="C108:K108"/>
    <mergeCell ref="C110:K110"/>
    <mergeCell ref="C111:K111"/>
    <mergeCell ref="C100:E100"/>
    <mergeCell ref="C101:E101"/>
    <mergeCell ref="C102:E102"/>
    <mergeCell ref="C103:E103"/>
    <mergeCell ref="C104:E10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N94"/>
    <mergeCell ref="C85:E85"/>
    <mergeCell ref="C86:E86"/>
    <mergeCell ref="C87:E87"/>
    <mergeCell ref="C88:E88"/>
    <mergeCell ref="C89:E89"/>
    <mergeCell ref="C80:N80"/>
    <mergeCell ref="C81:N81"/>
    <mergeCell ref="C82:E82"/>
    <mergeCell ref="C83:E83"/>
    <mergeCell ref="C84:E84"/>
    <mergeCell ref="C74:E74"/>
    <mergeCell ref="C75:E75"/>
    <mergeCell ref="C77:K77"/>
    <mergeCell ref="A78:N78"/>
    <mergeCell ref="C79:E79"/>
    <mergeCell ref="C69:E69"/>
    <mergeCell ref="C70:E70"/>
    <mergeCell ref="C71:E71"/>
    <mergeCell ref="C72:E72"/>
    <mergeCell ref="C73:E73"/>
    <mergeCell ref="C64:E64"/>
    <mergeCell ref="C65:N65"/>
    <mergeCell ref="C66:N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N49"/>
    <mergeCell ref="C50:N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34:N34"/>
    <mergeCell ref="C35:E35"/>
    <mergeCell ref="C36:E36"/>
    <mergeCell ref="C37:E37"/>
    <mergeCell ref="C38:E38"/>
    <mergeCell ref="N27:N29"/>
    <mergeCell ref="C30:E30"/>
    <mergeCell ref="A31:N31"/>
    <mergeCell ref="C32:E32"/>
    <mergeCell ref="C33:N33"/>
    <mergeCell ref="L23:M23"/>
    <mergeCell ref="L24:M24"/>
    <mergeCell ref="L25:M25"/>
    <mergeCell ref="A27:A29"/>
    <mergeCell ref="B27:B29"/>
    <mergeCell ref="C27:E29"/>
    <mergeCell ref="F27:F29"/>
    <mergeCell ref="G27:I28"/>
    <mergeCell ref="J27:L28"/>
    <mergeCell ref="M27:M29"/>
    <mergeCell ref="A10:N10"/>
    <mergeCell ref="A12:N12"/>
    <mergeCell ref="A13:N13"/>
    <mergeCell ref="B15:F15"/>
    <mergeCell ref="B16:F16"/>
    <mergeCell ref="D1:N1"/>
    <mergeCell ref="A5:N5"/>
    <mergeCell ref="A6:N6"/>
    <mergeCell ref="A8:N8"/>
    <mergeCell ref="A9:N9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5"/>
  <sheetViews>
    <sheetView tabSelected="1" view="pageBreakPreview" zoomScaleNormal="110" zoomScaleSheetLayoutView="100" workbookViewId="0">
      <selection activeCell="P350" sqref="P350"/>
    </sheetView>
  </sheetViews>
  <sheetFormatPr defaultRowHeight="15" x14ac:dyDescent="0.25"/>
  <cols>
    <col min="1" max="1" width="10.140625" style="77" customWidth="1"/>
    <col min="2" max="2" width="13.85546875" style="77" customWidth="1"/>
    <col min="3" max="3" width="11.7109375" style="77" customWidth="1"/>
    <col min="4" max="13" width="9.140625" style="77"/>
    <col min="14" max="14" width="9.7109375" style="77" customWidth="1"/>
    <col min="15" max="16384" width="9.140625" style="77"/>
  </cols>
  <sheetData>
    <row r="1" spans="1:14" x14ac:dyDescent="0.25">
      <c r="A1" s="74" t="s">
        <v>52</v>
      </c>
      <c r="B1" s="75"/>
      <c r="C1" s="76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x14ac:dyDescent="0.25">
      <c r="A2" s="78" t="s">
        <v>54</v>
      </c>
      <c r="B2" s="76"/>
      <c r="C2" s="76"/>
      <c r="D2" s="79" t="s">
        <v>55</v>
      </c>
      <c r="E2" s="79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5">
      <c r="A3" s="78"/>
      <c r="B3" s="76"/>
      <c r="C3" s="76"/>
      <c r="D3" s="76"/>
      <c r="E3" s="76"/>
      <c r="F3" s="75"/>
      <c r="G3" s="75"/>
      <c r="H3" s="75"/>
      <c r="I3" s="75"/>
      <c r="J3" s="75"/>
      <c r="K3" s="75"/>
      <c r="L3" s="75"/>
      <c r="M3" s="75"/>
      <c r="N3" s="75"/>
    </row>
    <row r="4" spans="1:14" ht="15" customHeight="1" x14ac:dyDescent="0.25">
      <c r="A4" s="256" t="s">
        <v>485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x14ac:dyDescent="0.25">
      <c r="A5" s="245" t="s">
        <v>57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ht="15" customHeight="1" x14ac:dyDescent="0.25">
      <c r="A7" s="250" t="s">
        <v>503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</row>
    <row r="8" spans="1:14" x14ac:dyDescent="0.25">
      <c r="A8" s="245" t="s">
        <v>59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18.75" x14ac:dyDescent="0.3">
      <c r="A9" s="251" t="s">
        <v>504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</row>
    <row r="10" spans="1:14" ht="18.75" x14ac:dyDescent="0.3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5" customHeight="1" x14ac:dyDescent="0.25">
      <c r="A11" s="250" t="s">
        <v>51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x14ac:dyDescent="0.25">
      <c r="A12" s="245" t="s">
        <v>479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14" x14ac:dyDescent="0.25">
      <c r="A13" s="63" t="s">
        <v>60</v>
      </c>
      <c r="B13" s="64" t="s">
        <v>61</v>
      </c>
      <c r="C13" s="65" t="s">
        <v>62</v>
      </c>
      <c r="D13" s="65"/>
      <c r="E13" s="65"/>
      <c r="F13" s="66"/>
      <c r="G13" s="66"/>
      <c r="H13" s="66"/>
      <c r="I13" s="66"/>
      <c r="J13" s="66"/>
      <c r="K13" s="66"/>
      <c r="L13" s="66"/>
      <c r="M13" s="66"/>
      <c r="N13" s="66"/>
    </row>
    <row r="14" spans="1:14" ht="15" customHeight="1" x14ac:dyDescent="0.25">
      <c r="A14" s="63" t="s">
        <v>63</v>
      </c>
      <c r="B14" s="252" t="s">
        <v>489</v>
      </c>
      <c r="C14" s="252"/>
      <c r="D14" s="252"/>
      <c r="E14" s="252"/>
      <c r="F14" s="252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76"/>
      <c r="B15" s="257" t="s">
        <v>64</v>
      </c>
      <c r="C15" s="257"/>
      <c r="D15" s="257"/>
      <c r="E15" s="257"/>
      <c r="F15" s="257"/>
      <c r="G15" s="81"/>
      <c r="H15" s="81"/>
      <c r="I15" s="81"/>
      <c r="J15" s="81"/>
      <c r="K15" s="81"/>
      <c r="L15" s="81"/>
      <c r="M15" s="82"/>
      <c r="N15" s="81"/>
    </row>
    <row r="16" spans="1:14" x14ac:dyDescent="0.25">
      <c r="A16" s="76"/>
      <c r="B16" s="76"/>
      <c r="C16" s="76"/>
      <c r="D16" s="83"/>
      <c r="E16" s="83"/>
      <c r="F16" s="83"/>
      <c r="G16" s="83"/>
      <c r="H16" s="83"/>
      <c r="I16" s="83"/>
      <c r="J16" s="83"/>
      <c r="K16" s="83"/>
      <c r="L16" s="83"/>
      <c r="M16" s="81"/>
      <c r="N16" s="81"/>
    </row>
    <row r="17" spans="1:14" s="163" customFormat="1" x14ac:dyDescent="0.25">
      <c r="A17" s="190" t="s">
        <v>65</v>
      </c>
      <c r="B17" s="185"/>
      <c r="C17" s="185"/>
      <c r="D17" s="195" t="s">
        <v>522</v>
      </c>
      <c r="E17" s="194"/>
      <c r="F17" s="193"/>
      <c r="G17" s="192"/>
      <c r="H17" s="192"/>
      <c r="I17" s="192"/>
      <c r="J17" s="192"/>
      <c r="K17" s="192"/>
      <c r="L17" s="192"/>
      <c r="M17" s="192"/>
      <c r="N17" s="192"/>
    </row>
    <row r="18" spans="1:14" x14ac:dyDescent="0.25">
      <c r="A18" s="76"/>
      <c r="B18" s="76"/>
      <c r="C18" s="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x14ac:dyDescent="0.25">
      <c r="A19" s="84" t="s">
        <v>66</v>
      </c>
      <c r="B19" s="76"/>
      <c r="C19" s="86">
        <v>1041.31</v>
      </c>
      <c r="D19" s="87" t="s">
        <v>403</v>
      </c>
      <c r="E19" s="88" t="s">
        <v>68</v>
      </c>
      <c r="F19" s="76"/>
      <c r="G19" s="76"/>
      <c r="H19" s="76"/>
      <c r="I19" s="76"/>
      <c r="J19" s="76"/>
      <c r="K19" s="76"/>
      <c r="L19" s="89"/>
      <c r="M19" s="89"/>
      <c r="N19" s="76"/>
    </row>
    <row r="20" spans="1:14" x14ac:dyDescent="0.25">
      <c r="A20" s="76"/>
      <c r="B20" s="76" t="s">
        <v>69</v>
      </c>
      <c r="C20" s="90"/>
      <c r="D20" s="91"/>
      <c r="E20" s="88"/>
      <c r="F20" s="76"/>
      <c r="G20" s="76"/>
      <c r="H20" s="76"/>
      <c r="I20" s="76"/>
      <c r="J20" s="76"/>
      <c r="K20" s="76"/>
      <c r="L20" s="76"/>
      <c r="M20" s="76"/>
      <c r="N20" s="76"/>
    </row>
    <row r="21" spans="1:14" x14ac:dyDescent="0.25">
      <c r="A21" s="76"/>
      <c r="B21" s="76" t="s">
        <v>70</v>
      </c>
      <c r="C21" s="86">
        <v>983.77</v>
      </c>
      <c r="D21" s="87" t="s">
        <v>404</v>
      </c>
      <c r="E21" s="88" t="s">
        <v>68</v>
      </c>
      <c r="F21" s="76"/>
      <c r="G21" s="76" t="s">
        <v>72</v>
      </c>
      <c r="H21" s="76"/>
      <c r="I21" s="76"/>
      <c r="J21" s="76"/>
      <c r="K21" s="76"/>
      <c r="L21" s="86">
        <v>198.96</v>
      </c>
      <c r="M21" s="87" t="s">
        <v>405</v>
      </c>
      <c r="N21" s="88" t="s">
        <v>68</v>
      </c>
    </row>
    <row r="22" spans="1:14" x14ac:dyDescent="0.25">
      <c r="A22" s="76"/>
      <c r="B22" s="76" t="s">
        <v>10</v>
      </c>
      <c r="C22" s="86">
        <v>0</v>
      </c>
      <c r="D22" s="92" t="s">
        <v>74</v>
      </c>
      <c r="E22" s="88" t="s">
        <v>68</v>
      </c>
      <c r="F22" s="76"/>
      <c r="G22" s="76" t="s">
        <v>75</v>
      </c>
      <c r="H22" s="76"/>
      <c r="I22" s="76"/>
      <c r="J22" s="76"/>
      <c r="K22" s="76"/>
      <c r="L22" s="254">
        <v>536.76</v>
      </c>
      <c r="M22" s="254"/>
      <c r="N22" s="88" t="s">
        <v>76</v>
      </c>
    </row>
    <row r="23" spans="1:14" x14ac:dyDescent="0.25">
      <c r="A23" s="76"/>
      <c r="B23" s="76" t="s">
        <v>77</v>
      </c>
      <c r="C23" s="86">
        <v>0</v>
      </c>
      <c r="D23" s="92" t="s">
        <v>74</v>
      </c>
      <c r="E23" s="88" t="s">
        <v>68</v>
      </c>
      <c r="F23" s="76"/>
      <c r="G23" s="76" t="s">
        <v>78</v>
      </c>
      <c r="H23" s="76"/>
      <c r="I23" s="76"/>
      <c r="J23" s="76"/>
      <c r="K23" s="76"/>
      <c r="L23" s="254">
        <v>21.69</v>
      </c>
      <c r="M23" s="254"/>
      <c r="N23" s="88" t="s">
        <v>76</v>
      </c>
    </row>
    <row r="24" spans="1:14" x14ac:dyDescent="0.25">
      <c r="A24" s="76"/>
      <c r="B24" s="76" t="s">
        <v>12</v>
      </c>
      <c r="C24" s="86">
        <v>0</v>
      </c>
      <c r="D24" s="87" t="s">
        <v>74</v>
      </c>
      <c r="E24" s="88" t="s">
        <v>68</v>
      </c>
      <c r="F24" s="76"/>
      <c r="G24" s="76" t="s">
        <v>79</v>
      </c>
      <c r="H24" s="76"/>
      <c r="I24" s="76"/>
      <c r="J24" s="76"/>
      <c r="K24" s="76"/>
      <c r="L24" s="235"/>
      <c r="M24" s="235"/>
      <c r="N24" s="76"/>
    </row>
    <row r="25" spans="1:14" x14ac:dyDescent="0.25">
      <c r="A25" s="93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x14ac:dyDescent="0.25">
      <c r="A26" s="234" t="s">
        <v>80</v>
      </c>
      <c r="B26" s="240" t="s">
        <v>81</v>
      </c>
      <c r="C26" s="240" t="s">
        <v>82</v>
      </c>
      <c r="D26" s="240"/>
      <c r="E26" s="240"/>
      <c r="F26" s="240" t="s">
        <v>83</v>
      </c>
      <c r="G26" s="240" t="s">
        <v>84</v>
      </c>
      <c r="H26" s="240"/>
      <c r="I26" s="240"/>
      <c r="J26" s="240" t="s">
        <v>85</v>
      </c>
      <c r="K26" s="240"/>
      <c r="L26" s="240"/>
      <c r="M26" s="240" t="s">
        <v>86</v>
      </c>
      <c r="N26" s="240" t="s">
        <v>87</v>
      </c>
    </row>
    <row r="27" spans="1:14" x14ac:dyDescent="0.25">
      <c r="A27" s="234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</row>
    <row r="28" spans="1:14" ht="45" x14ac:dyDescent="0.25">
      <c r="A28" s="234"/>
      <c r="B28" s="240"/>
      <c r="C28" s="240"/>
      <c r="D28" s="240"/>
      <c r="E28" s="240"/>
      <c r="F28" s="240"/>
      <c r="G28" s="94" t="s">
        <v>88</v>
      </c>
      <c r="H28" s="94" t="s">
        <v>89</v>
      </c>
      <c r="I28" s="94" t="s">
        <v>90</v>
      </c>
      <c r="J28" s="94" t="s">
        <v>88</v>
      </c>
      <c r="K28" s="94" t="s">
        <v>89</v>
      </c>
      <c r="L28" s="94" t="s">
        <v>8</v>
      </c>
      <c r="M28" s="240"/>
      <c r="N28" s="240"/>
    </row>
    <row r="29" spans="1:14" x14ac:dyDescent="0.25">
      <c r="A29" s="95">
        <v>1</v>
      </c>
      <c r="B29" s="96">
        <v>2</v>
      </c>
      <c r="C29" s="241">
        <v>3</v>
      </c>
      <c r="D29" s="241"/>
      <c r="E29" s="241"/>
      <c r="F29" s="96">
        <v>4</v>
      </c>
      <c r="G29" s="96">
        <v>5</v>
      </c>
      <c r="H29" s="96">
        <v>6</v>
      </c>
      <c r="I29" s="96">
        <v>7</v>
      </c>
      <c r="J29" s="96">
        <v>8</v>
      </c>
      <c r="K29" s="96">
        <v>9</v>
      </c>
      <c r="L29" s="96">
        <v>10</v>
      </c>
      <c r="M29" s="96">
        <v>11</v>
      </c>
      <c r="N29" s="96">
        <v>12</v>
      </c>
    </row>
    <row r="30" spans="1:14" x14ac:dyDescent="0.25">
      <c r="A30" s="246" t="s">
        <v>406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</row>
    <row r="31" spans="1:14" x14ac:dyDescent="0.25">
      <c r="A31" s="97" t="s">
        <v>93</v>
      </c>
      <c r="B31" s="98" t="s">
        <v>407</v>
      </c>
      <c r="C31" s="238" t="s">
        <v>408</v>
      </c>
      <c r="D31" s="238"/>
      <c r="E31" s="238"/>
      <c r="F31" s="99" t="s">
        <v>300</v>
      </c>
      <c r="G31" s="99"/>
      <c r="H31" s="99"/>
      <c r="I31" s="100">
        <v>3.125</v>
      </c>
      <c r="J31" s="101"/>
      <c r="K31" s="99"/>
      <c r="L31" s="101"/>
      <c r="M31" s="99"/>
      <c r="N31" s="102"/>
    </row>
    <row r="32" spans="1:14" ht="45" x14ac:dyDescent="0.25">
      <c r="A32" s="103"/>
      <c r="B32" s="104" t="s">
        <v>97</v>
      </c>
      <c r="C32" s="237" t="s">
        <v>98</v>
      </c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9"/>
    </row>
    <row r="33" spans="1:14" x14ac:dyDescent="0.25">
      <c r="A33" s="105"/>
      <c r="B33" s="106">
        <v>1</v>
      </c>
      <c r="C33" s="237" t="s">
        <v>99</v>
      </c>
      <c r="D33" s="237"/>
      <c r="E33" s="237"/>
      <c r="F33" s="107"/>
      <c r="G33" s="107"/>
      <c r="H33" s="107"/>
      <c r="I33" s="107"/>
      <c r="J33" s="108">
        <v>96.66</v>
      </c>
      <c r="K33" s="109">
        <v>1.2</v>
      </c>
      <c r="L33" s="108">
        <v>362.48</v>
      </c>
      <c r="M33" s="110">
        <v>34.04</v>
      </c>
      <c r="N33" s="111">
        <v>12339</v>
      </c>
    </row>
    <row r="34" spans="1:14" x14ac:dyDescent="0.25">
      <c r="A34" s="105"/>
      <c r="B34" s="106">
        <v>2</v>
      </c>
      <c r="C34" s="237" t="s">
        <v>100</v>
      </c>
      <c r="D34" s="237"/>
      <c r="E34" s="237"/>
      <c r="F34" s="107"/>
      <c r="G34" s="107"/>
      <c r="H34" s="107"/>
      <c r="I34" s="107"/>
      <c r="J34" s="108">
        <v>125.38</v>
      </c>
      <c r="K34" s="109">
        <v>1.2</v>
      </c>
      <c r="L34" s="108">
        <v>470.18</v>
      </c>
      <c r="M34" s="110">
        <v>9.69</v>
      </c>
      <c r="N34" s="111">
        <v>4556</v>
      </c>
    </row>
    <row r="35" spans="1:14" x14ac:dyDescent="0.25">
      <c r="A35" s="105"/>
      <c r="B35" s="106">
        <v>3</v>
      </c>
      <c r="C35" s="237" t="s">
        <v>119</v>
      </c>
      <c r="D35" s="237"/>
      <c r="E35" s="237"/>
      <c r="F35" s="107"/>
      <c r="G35" s="107"/>
      <c r="H35" s="107"/>
      <c r="I35" s="107"/>
      <c r="J35" s="108">
        <v>14.65</v>
      </c>
      <c r="K35" s="109">
        <v>1.2</v>
      </c>
      <c r="L35" s="108">
        <v>54.94</v>
      </c>
      <c r="M35" s="110">
        <v>34.04</v>
      </c>
      <c r="N35" s="111">
        <v>1870</v>
      </c>
    </row>
    <row r="36" spans="1:14" x14ac:dyDescent="0.25">
      <c r="A36" s="105"/>
      <c r="B36" s="104"/>
      <c r="C36" s="237" t="s">
        <v>101</v>
      </c>
      <c r="D36" s="237"/>
      <c r="E36" s="237"/>
      <c r="F36" s="107" t="s">
        <v>102</v>
      </c>
      <c r="G36" s="110">
        <v>8.24</v>
      </c>
      <c r="H36" s="109">
        <v>1.2</v>
      </c>
      <c r="I36" s="109">
        <v>30.9</v>
      </c>
      <c r="J36" s="104"/>
      <c r="K36" s="107"/>
      <c r="L36" s="104"/>
      <c r="M36" s="107"/>
      <c r="N36" s="112"/>
    </row>
    <row r="37" spans="1:14" x14ac:dyDescent="0.25">
      <c r="A37" s="105"/>
      <c r="B37" s="104"/>
      <c r="C37" s="237" t="s">
        <v>121</v>
      </c>
      <c r="D37" s="237"/>
      <c r="E37" s="237"/>
      <c r="F37" s="107" t="s">
        <v>102</v>
      </c>
      <c r="G37" s="110">
        <v>1.1499999999999999</v>
      </c>
      <c r="H37" s="109">
        <v>1.2</v>
      </c>
      <c r="I37" s="113">
        <v>4.3125</v>
      </c>
      <c r="J37" s="104"/>
      <c r="K37" s="107"/>
      <c r="L37" s="104"/>
      <c r="M37" s="107"/>
      <c r="N37" s="112"/>
    </row>
    <row r="38" spans="1:14" x14ac:dyDescent="0.25">
      <c r="A38" s="105"/>
      <c r="B38" s="104"/>
      <c r="C38" s="236" t="s">
        <v>103</v>
      </c>
      <c r="D38" s="236"/>
      <c r="E38" s="236"/>
      <c r="F38" s="114"/>
      <c r="G38" s="114"/>
      <c r="H38" s="114"/>
      <c r="I38" s="114"/>
      <c r="J38" s="115">
        <v>222.04</v>
      </c>
      <c r="K38" s="114"/>
      <c r="L38" s="115">
        <v>832.66</v>
      </c>
      <c r="M38" s="114"/>
      <c r="N38" s="116"/>
    </row>
    <row r="39" spans="1:14" x14ac:dyDescent="0.25">
      <c r="A39" s="105"/>
      <c r="B39" s="104"/>
      <c r="C39" s="237" t="s">
        <v>104</v>
      </c>
      <c r="D39" s="237"/>
      <c r="E39" s="237"/>
      <c r="F39" s="107"/>
      <c r="G39" s="107"/>
      <c r="H39" s="107"/>
      <c r="I39" s="107"/>
      <c r="J39" s="104"/>
      <c r="K39" s="107"/>
      <c r="L39" s="108">
        <v>417.42</v>
      </c>
      <c r="M39" s="107"/>
      <c r="N39" s="111">
        <v>14209</v>
      </c>
    </row>
    <row r="40" spans="1:14" ht="33.75" x14ac:dyDescent="0.25">
      <c r="A40" s="105"/>
      <c r="B40" s="104" t="s">
        <v>301</v>
      </c>
      <c r="C40" s="237" t="s">
        <v>302</v>
      </c>
      <c r="D40" s="237"/>
      <c r="E40" s="237"/>
      <c r="F40" s="107" t="s">
        <v>107</v>
      </c>
      <c r="G40" s="117">
        <v>92</v>
      </c>
      <c r="H40" s="107"/>
      <c r="I40" s="117">
        <v>92</v>
      </c>
      <c r="J40" s="104"/>
      <c r="K40" s="107"/>
      <c r="L40" s="108">
        <v>384.03</v>
      </c>
      <c r="M40" s="107"/>
      <c r="N40" s="111">
        <v>13072</v>
      </c>
    </row>
    <row r="41" spans="1:14" ht="33.75" x14ac:dyDescent="0.25">
      <c r="A41" s="105"/>
      <c r="B41" s="104" t="s">
        <v>303</v>
      </c>
      <c r="C41" s="237" t="s">
        <v>304</v>
      </c>
      <c r="D41" s="237"/>
      <c r="E41" s="237"/>
      <c r="F41" s="107" t="s">
        <v>107</v>
      </c>
      <c r="G41" s="117">
        <v>52</v>
      </c>
      <c r="H41" s="107"/>
      <c r="I41" s="117">
        <v>52</v>
      </c>
      <c r="J41" s="104"/>
      <c r="K41" s="107"/>
      <c r="L41" s="108">
        <v>217.06</v>
      </c>
      <c r="M41" s="107"/>
      <c r="N41" s="111">
        <v>7389</v>
      </c>
    </row>
    <row r="42" spans="1:14" x14ac:dyDescent="0.25">
      <c r="A42" s="118"/>
      <c r="B42" s="119"/>
      <c r="C42" s="238" t="s">
        <v>110</v>
      </c>
      <c r="D42" s="238"/>
      <c r="E42" s="238"/>
      <c r="F42" s="99"/>
      <c r="G42" s="99"/>
      <c r="H42" s="99"/>
      <c r="I42" s="99"/>
      <c r="J42" s="101"/>
      <c r="K42" s="99"/>
      <c r="L42" s="120">
        <v>1433.75</v>
      </c>
      <c r="M42" s="114"/>
      <c r="N42" s="121">
        <v>37356</v>
      </c>
    </row>
    <row r="43" spans="1:14" ht="21" x14ac:dyDescent="0.25">
      <c r="A43" s="97" t="s">
        <v>111</v>
      </c>
      <c r="B43" s="98" t="s">
        <v>409</v>
      </c>
      <c r="C43" s="238" t="s">
        <v>410</v>
      </c>
      <c r="D43" s="238"/>
      <c r="E43" s="238"/>
      <c r="F43" s="99" t="s">
        <v>411</v>
      </c>
      <c r="G43" s="99"/>
      <c r="H43" s="99"/>
      <c r="I43" s="100">
        <v>3.125</v>
      </c>
      <c r="J43" s="101"/>
      <c r="K43" s="99"/>
      <c r="L43" s="101"/>
      <c r="M43" s="99"/>
      <c r="N43" s="102"/>
    </row>
    <row r="44" spans="1:14" ht="33.75" x14ac:dyDescent="0.25">
      <c r="A44" s="103"/>
      <c r="B44" s="104" t="s">
        <v>144</v>
      </c>
      <c r="C44" s="237" t="s">
        <v>145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9"/>
    </row>
    <row r="45" spans="1:14" ht="45" x14ac:dyDescent="0.25">
      <c r="A45" s="103"/>
      <c r="B45" s="104" t="s">
        <v>97</v>
      </c>
      <c r="C45" s="237" t="s">
        <v>98</v>
      </c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9"/>
    </row>
    <row r="46" spans="1:14" x14ac:dyDescent="0.25">
      <c r="A46" s="105"/>
      <c r="B46" s="106">
        <v>1</v>
      </c>
      <c r="C46" s="237" t="s">
        <v>99</v>
      </c>
      <c r="D46" s="237"/>
      <c r="E46" s="237"/>
      <c r="F46" s="107"/>
      <c r="G46" s="107"/>
      <c r="H46" s="107"/>
      <c r="I46" s="107"/>
      <c r="J46" s="108">
        <v>55.6</v>
      </c>
      <c r="K46" s="110">
        <v>1.38</v>
      </c>
      <c r="L46" s="108">
        <v>239.78</v>
      </c>
      <c r="M46" s="110">
        <v>34.04</v>
      </c>
      <c r="N46" s="111">
        <v>8162</v>
      </c>
    </row>
    <row r="47" spans="1:14" x14ac:dyDescent="0.25">
      <c r="A47" s="105"/>
      <c r="B47" s="106">
        <v>2</v>
      </c>
      <c r="C47" s="237" t="s">
        <v>100</v>
      </c>
      <c r="D47" s="237"/>
      <c r="E47" s="237"/>
      <c r="F47" s="107"/>
      <c r="G47" s="107"/>
      <c r="H47" s="107"/>
      <c r="I47" s="107"/>
      <c r="J47" s="108">
        <v>35.06</v>
      </c>
      <c r="K47" s="109">
        <v>1.5</v>
      </c>
      <c r="L47" s="108">
        <v>164.34</v>
      </c>
      <c r="M47" s="110">
        <v>9.69</v>
      </c>
      <c r="N47" s="111">
        <v>1592</v>
      </c>
    </row>
    <row r="48" spans="1:14" x14ac:dyDescent="0.25">
      <c r="A48" s="105"/>
      <c r="B48" s="106">
        <v>3</v>
      </c>
      <c r="C48" s="237" t="s">
        <v>119</v>
      </c>
      <c r="D48" s="237"/>
      <c r="E48" s="237"/>
      <c r="F48" s="107"/>
      <c r="G48" s="107"/>
      <c r="H48" s="107"/>
      <c r="I48" s="107"/>
      <c r="J48" s="108">
        <v>5.99</v>
      </c>
      <c r="K48" s="109">
        <v>1.5</v>
      </c>
      <c r="L48" s="108">
        <v>28.08</v>
      </c>
      <c r="M48" s="110">
        <v>34.04</v>
      </c>
      <c r="N48" s="122">
        <v>956</v>
      </c>
    </row>
    <row r="49" spans="1:14" x14ac:dyDescent="0.25">
      <c r="A49" s="105"/>
      <c r="B49" s="106">
        <v>4</v>
      </c>
      <c r="C49" s="237" t="s">
        <v>120</v>
      </c>
      <c r="D49" s="237"/>
      <c r="E49" s="237"/>
      <c r="F49" s="107"/>
      <c r="G49" s="107"/>
      <c r="H49" s="107"/>
      <c r="I49" s="107"/>
      <c r="J49" s="108">
        <v>690.08</v>
      </c>
      <c r="K49" s="107"/>
      <c r="L49" s="123">
        <v>2156.5</v>
      </c>
      <c r="M49" s="110">
        <v>11.88</v>
      </c>
      <c r="N49" s="111">
        <v>25619</v>
      </c>
    </row>
    <row r="50" spans="1:14" x14ac:dyDescent="0.25">
      <c r="A50" s="105"/>
      <c r="B50" s="104"/>
      <c r="C50" s="237" t="s">
        <v>101</v>
      </c>
      <c r="D50" s="237"/>
      <c r="E50" s="237"/>
      <c r="F50" s="107" t="s">
        <v>102</v>
      </c>
      <c r="G50" s="110">
        <v>5.05</v>
      </c>
      <c r="H50" s="110">
        <v>1.38</v>
      </c>
      <c r="I50" s="124">
        <v>21.778124999999999</v>
      </c>
      <c r="J50" s="104"/>
      <c r="K50" s="107"/>
      <c r="L50" s="104"/>
      <c r="M50" s="107"/>
      <c r="N50" s="112"/>
    </row>
    <row r="51" spans="1:14" x14ac:dyDescent="0.25">
      <c r="A51" s="105"/>
      <c r="B51" s="104"/>
      <c r="C51" s="237" t="s">
        <v>121</v>
      </c>
      <c r="D51" s="237"/>
      <c r="E51" s="237"/>
      <c r="F51" s="107" t="s">
        <v>102</v>
      </c>
      <c r="G51" s="110">
        <v>0.35</v>
      </c>
      <c r="H51" s="109">
        <v>1.5</v>
      </c>
      <c r="I51" s="124">
        <v>1.640625</v>
      </c>
      <c r="J51" s="104"/>
      <c r="K51" s="107"/>
      <c r="L51" s="104"/>
      <c r="M51" s="107"/>
      <c r="N51" s="112"/>
    </row>
    <row r="52" spans="1:14" x14ac:dyDescent="0.25">
      <c r="A52" s="105"/>
      <c r="B52" s="104"/>
      <c r="C52" s="236" t="s">
        <v>103</v>
      </c>
      <c r="D52" s="236"/>
      <c r="E52" s="236"/>
      <c r="F52" s="114"/>
      <c r="G52" s="114"/>
      <c r="H52" s="114"/>
      <c r="I52" s="114"/>
      <c r="J52" s="115">
        <v>780.74</v>
      </c>
      <c r="K52" s="114"/>
      <c r="L52" s="125">
        <v>2560.62</v>
      </c>
      <c r="M52" s="114"/>
      <c r="N52" s="116"/>
    </row>
    <row r="53" spans="1:14" x14ac:dyDescent="0.25">
      <c r="A53" s="105"/>
      <c r="B53" s="104"/>
      <c r="C53" s="237" t="s">
        <v>104</v>
      </c>
      <c r="D53" s="237"/>
      <c r="E53" s="237"/>
      <c r="F53" s="107"/>
      <c r="G53" s="107"/>
      <c r="H53" s="107"/>
      <c r="I53" s="107"/>
      <c r="J53" s="104"/>
      <c r="K53" s="107"/>
      <c r="L53" s="108">
        <v>267.86</v>
      </c>
      <c r="M53" s="107"/>
      <c r="N53" s="111">
        <v>9118</v>
      </c>
    </row>
    <row r="54" spans="1:14" ht="33.75" x14ac:dyDescent="0.25">
      <c r="A54" s="105"/>
      <c r="B54" s="104" t="s">
        <v>342</v>
      </c>
      <c r="C54" s="237" t="s">
        <v>343</v>
      </c>
      <c r="D54" s="237"/>
      <c r="E54" s="237"/>
      <c r="F54" s="107" t="s">
        <v>107</v>
      </c>
      <c r="G54" s="117">
        <v>111</v>
      </c>
      <c r="H54" s="107"/>
      <c r="I54" s="117">
        <v>111</v>
      </c>
      <c r="J54" s="104"/>
      <c r="K54" s="107"/>
      <c r="L54" s="108">
        <v>297.32</v>
      </c>
      <c r="M54" s="107"/>
      <c r="N54" s="111">
        <v>10121</v>
      </c>
    </row>
    <row r="55" spans="1:14" ht="56.25" x14ac:dyDescent="0.25">
      <c r="A55" s="105"/>
      <c r="B55" s="104" t="s">
        <v>344</v>
      </c>
      <c r="C55" s="237" t="s">
        <v>345</v>
      </c>
      <c r="D55" s="237"/>
      <c r="E55" s="237"/>
      <c r="F55" s="107" t="s">
        <v>107</v>
      </c>
      <c r="G55" s="117">
        <v>69</v>
      </c>
      <c r="H55" s="110">
        <v>0.85</v>
      </c>
      <c r="I55" s="110">
        <v>58.65</v>
      </c>
      <c r="J55" s="104"/>
      <c r="K55" s="107"/>
      <c r="L55" s="108">
        <v>157.1</v>
      </c>
      <c r="M55" s="107"/>
      <c r="N55" s="111">
        <v>5348</v>
      </c>
    </row>
    <row r="56" spans="1:14" x14ac:dyDescent="0.25">
      <c r="A56" s="118"/>
      <c r="B56" s="119"/>
      <c r="C56" s="238" t="s">
        <v>110</v>
      </c>
      <c r="D56" s="238"/>
      <c r="E56" s="238"/>
      <c r="F56" s="99"/>
      <c r="G56" s="99"/>
      <c r="H56" s="99"/>
      <c r="I56" s="99"/>
      <c r="J56" s="101"/>
      <c r="K56" s="99"/>
      <c r="L56" s="120">
        <v>3015.04</v>
      </c>
      <c r="M56" s="114"/>
      <c r="N56" s="121">
        <v>50842</v>
      </c>
    </row>
    <row r="57" spans="1:14" x14ac:dyDescent="0.25">
      <c r="A57" s="126"/>
      <c r="B57" s="119"/>
      <c r="C57" s="119"/>
      <c r="D57" s="119"/>
      <c r="E57" s="119"/>
      <c r="F57" s="127"/>
      <c r="G57" s="127"/>
      <c r="H57" s="127"/>
      <c r="I57" s="127"/>
      <c r="J57" s="128"/>
      <c r="K57" s="127"/>
      <c r="L57" s="128"/>
      <c r="M57" s="107"/>
      <c r="N57" s="128"/>
    </row>
    <row r="58" spans="1:14" x14ac:dyDescent="0.25">
      <c r="A58" s="129"/>
      <c r="B58" s="101"/>
      <c r="C58" s="238" t="s">
        <v>412</v>
      </c>
      <c r="D58" s="238"/>
      <c r="E58" s="238"/>
      <c r="F58" s="238"/>
      <c r="G58" s="238"/>
      <c r="H58" s="238"/>
      <c r="I58" s="238"/>
      <c r="J58" s="238"/>
      <c r="K58" s="238"/>
      <c r="L58" s="130">
        <v>4448.79</v>
      </c>
      <c r="M58" s="131"/>
      <c r="N58" s="132"/>
    </row>
    <row r="59" spans="1:14" x14ac:dyDescent="0.25">
      <c r="A59" s="246" t="s">
        <v>413</v>
      </c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8"/>
    </row>
    <row r="60" spans="1:14" ht="31.5" x14ac:dyDescent="0.25">
      <c r="A60" s="97" t="s">
        <v>115</v>
      </c>
      <c r="B60" s="98" t="s">
        <v>414</v>
      </c>
      <c r="C60" s="238" t="s">
        <v>415</v>
      </c>
      <c r="D60" s="238"/>
      <c r="E60" s="238"/>
      <c r="F60" s="99" t="s">
        <v>416</v>
      </c>
      <c r="G60" s="99"/>
      <c r="H60" s="99"/>
      <c r="I60" s="133">
        <v>0.1166</v>
      </c>
      <c r="J60" s="101"/>
      <c r="K60" s="99"/>
      <c r="L60" s="101"/>
      <c r="M60" s="99"/>
      <c r="N60" s="102"/>
    </row>
    <row r="61" spans="1:14" ht="45" x14ac:dyDescent="0.25">
      <c r="A61" s="103"/>
      <c r="B61" s="104" t="s">
        <v>97</v>
      </c>
      <c r="C61" s="237" t="s">
        <v>98</v>
      </c>
      <c r="D61" s="237"/>
      <c r="E61" s="237"/>
      <c r="F61" s="237"/>
      <c r="G61" s="237"/>
      <c r="H61" s="237"/>
      <c r="I61" s="237"/>
      <c r="J61" s="237"/>
      <c r="K61" s="237"/>
      <c r="L61" s="237"/>
      <c r="M61" s="237"/>
      <c r="N61" s="239"/>
    </row>
    <row r="62" spans="1:14" x14ac:dyDescent="0.25">
      <c r="A62" s="105"/>
      <c r="B62" s="106">
        <v>1</v>
      </c>
      <c r="C62" s="237" t="s">
        <v>99</v>
      </c>
      <c r="D62" s="237"/>
      <c r="E62" s="237"/>
      <c r="F62" s="107"/>
      <c r="G62" s="107"/>
      <c r="H62" s="107"/>
      <c r="I62" s="107"/>
      <c r="J62" s="108">
        <v>832.38</v>
      </c>
      <c r="K62" s="109">
        <v>1.2</v>
      </c>
      <c r="L62" s="108">
        <v>116.47</v>
      </c>
      <c r="M62" s="110">
        <v>34.04</v>
      </c>
      <c r="N62" s="111">
        <v>3965</v>
      </c>
    </row>
    <row r="63" spans="1:14" x14ac:dyDescent="0.25">
      <c r="A63" s="105"/>
      <c r="B63" s="106">
        <v>2</v>
      </c>
      <c r="C63" s="237" t="s">
        <v>100</v>
      </c>
      <c r="D63" s="237"/>
      <c r="E63" s="237"/>
      <c r="F63" s="107"/>
      <c r="G63" s="107"/>
      <c r="H63" s="107"/>
      <c r="I63" s="107"/>
      <c r="J63" s="123">
        <v>2269.56</v>
      </c>
      <c r="K63" s="109">
        <v>1.2</v>
      </c>
      <c r="L63" s="108">
        <v>317.56</v>
      </c>
      <c r="M63" s="110">
        <v>13.79</v>
      </c>
      <c r="N63" s="111">
        <v>4379</v>
      </c>
    </row>
    <row r="64" spans="1:14" x14ac:dyDescent="0.25">
      <c r="A64" s="105"/>
      <c r="B64" s="106">
        <v>3</v>
      </c>
      <c r="C64" s="237" t="s">
        <v>119</v>
      </c>
      <c r="D64" s="237"/>
      <c r="E64" s="237"/>
      <c r="F64" s="107"/>
      <c r="G64" s="107"/>
      <c r="H64" s="107"/>
      <c r="I64" s="107"/>
      <c r="J64" s="108">
        <v>288.14</v>
      </c>
      <c r="K64" s="109">
        <v>1.2</v>
      </c>
      <c r="L64" s="108">
        <v>40.32</v>
      </c>
      <c r="M64" s="110">
        <v>34.04</v>
      </c>
      <c r="N64" s="111">
        <v>1372</v>
      </c>
    </row>
    <row r="65" spans="1:14" x14ac:dyDescent="0.25">
      <c r="A65" s="105"/>
      <c r="B65" s="104"/>
      <c r="C65" s="237" t="s">
        <v>101</v>
      </c>
      <c r="D65" s="237"/>
      <c r="E65" s="237"/>
      <c r="F65" s="107" t="s">
        <v>102</v>
      </c>
      <c r="G65" s="110">
        <v>77.72</v>
      </c>
      <c r="H65" s="109">
        <v>1.2</v>
      </c>
      <c r="I65" s="134">
        <v>10.8745824</v>
      </c>
      <c r="J65" s="104"/>
      <c r="K65" s="107"/>
      <c r="L65" s="104"/>
      <c r="M65" s="107"/>
      <c r="N65" s="112"/>
    </row>
    <row r="66" spans="1:14" x14ac:dyDescent="0.25">
      <c r="A66" s="105"/>
      <c r="B66" s="104"/>
      <c r="C66" s="237" t="s">
        <v>121</v>
      </c>
      <c r="D66" s="237"/>
      <c r="E66" s="237"/>
      <c r="F66" s="107" t="s">
        <v>102</v>
      </c>
      <c r="G66" s="110">
        <v>16.850000000000001</v>
      </c>
      <c r="H66" s="109">
        <v>1.2</v>
      </c>
      <c r="I66" s="124">
        <v>2.3576519999999999</v>
      </c>
      <c r="J66" s="104"/>
      <c r="K66" s="107"/>
      <c r="L66" s="104"/>
      <c r="M66" s="107"/>
      <c r="N66" s="112"/>
    </row>
    <row r="67" spans="1:14" x14ac:dyDescent="0.25">
      <c r="A67" s="105"/>
      <c r="B67" s="104"/>
      <c r="C67" s="236" t="s">
        <v>103</v>
      </c>
      <c r="D67" s="236"/>
      <c r="E67" s="236"/>
      <c r="F67" s="114"/>
      <c r="G67" s="114"/>
      <c r="H67" s="114"/>
      <c r="I67" s="114"/>
      <c r="J67" s="125">
        <v>3101.94</v>
      </c>
      <c r="K67" s="114"/>
      <c r="L67" s="115">
        <v>434.03</v>
      </c>
      <c r="M67" s="114"/>
      <c r="N67" s="116"/>
    </row>
    <row r="68" spans="1:14" x14ac:dyDescent="0.25">
      <c r="A68" s="105"/>
      <c r="B68" s="104"/>
      <c r="C68" s="237" t="s">
        <v>104</v>
      </c>
      <c r="D68" s="237"/>
      <c r="E68" s="237"/>
      <c r="F68" s="107"/>
      <c r="G68" s="107"/>
      <c r="H68" s="107"/>
      <c r="I68" s="107"/>
      <c r="J68" s="104"/>
      <c r="K68" s="107"/>
      <c r="L68" s="108">
        <v>156.79</v>
      </c>
      <c r="M68" s="107"/>
      <c r="N68" s="111">
        <v>5337</v>
      </c>
    </row>
    <row r="69" spans="1:14" ht="33.75" x14ac:dyDescent="0.25">
      <c r="A69" s="105"/>
      <c r="B69" s="104" t="s">
        <v>417</v>
      </c>
      <c r="C69" s="237" t="s">
        <v>418</v>
      </c>
      <c r="D69" s="237"/>
      <c r="E69" s="237"/>
      <c r="F69" s="107" t="s">
        <v>107</v>
      </c>
      <c r="G69" s="117">
        <v>103</v>
      </c>
      <c r="H69" s="107"/>
      <c r="I69" s="117">
        <v>103</v>
      </c>
      <c r="J69" s="104"/>
      <c r="K69" s="107"/>
      <c r="L69" s="108">
        <v>161.49</v>
      </c>
      <c r="M69" s="107"/>
      <c r="N69" s="111">
        <v>5497</v>
      </c>
    </row>
    <row r="70" spans="1:14" ht="33.75" x14ac:dyDescent="0.25">
      <c r="A70" s="105"/>
      <c r="B70" s="104" t="s">
        <v>419</v>
      </c>
      <c r="C70" s="237" t="s">
        <v>420</v>
      </c>
      <c r="D70" s="237"/>
      <c r="E70" s="237"/>
      <c r="F70" s="107" t="s">
        <v>107</v>
      </c>
      <c r="G70" s="117">
        <v>54</v>
      </c>
      <c r="H70" s="107"/>
      <c r="I70" s="117">
        <v>54</v>
      </c>
      <c r="J70" s="104"/>
      <c r="K70" s="107"/>
      <c r="L70" s="108">
        <v>84.67</v>
      </c>
      <c r="M70" s="107"/>
      <c r="N70" s="111">
        <v>2882</v>
      </c>
    </row>
    <row r="71" spans="1:14" x14ac:dyDescent="0.25">
      <c r="A71" s="118"/>
      <c r="B71" s="119"/>
      <c r="C71" s="238" t="s">
        <v>110</v>
      </c>
      <c r="D71" s="238"/>
      <c r="E71" s="238"/>
      <c r="F71" s="99"/>
      <c r="G71" s="99"/>
      <c r="H71" s="99"/>
      <c r="I71" s="99"/>
      <c r="J71" s="101"/>
      <c r="K71" s="99"/>
      <c r="L71" s="135">
        <v>680.19</v>
      </c>
      <c r="M71" s="114"/>
      <c r="N71" s="121">
        <v>16723</v>
      </c>
    </row>
    <row r="72" spans="1:14" ht="36.75" customHeight="1" x14ac:dyDescent="0.25">
      <c r="A72" s="97" t="s">
        <v>126</v>
      </c>
      <c r="B72" s="98" t="s">
        <v>421</v>
      </c>
      <c r="C72" s="238" t="s">
        <v>422</v>
      </c>
      <c r="D72" s="238"/>
      <c r="E72" s="238"/>
      <c r="F72" s="99" t="s">
        <v>423</v>
      </c>
      <c r="G72" s="99"/>
      <c r="H72" s="99"/>
      <c r="I72" s="100">
        <v>0.106</v>
      </c>
      <c r="J72" s="101"/>
      <c r="K72" s="99"/>
      <c r="L72" s="101"/>
      <c r="M72" s="99"/>
      <c r="N72" s="102"/>
    </row>
    <row r="73" spans="1:14" ht="45" x14ac:dyDescent="0.25">
      <c r="A73" s="103"/>
      <c r="B73" s="104" t="s">
        <v>97</v>
      </c>
      <c r="C73" s="237" t="s">
        <v>98</v>
      </c>
      <c r="D73" s="237"/>
      <c r="E73" s="237"/>
      <c r="F73" s="237"/>
      <c r="G73" s="237"/>
      <c r="H73" s="237"/>
      <c r="I73" s="237"/>
      <c r="J73" s="237"/>
      <c r="K73" s="237"/>
      <c r="L73" s="237"/>
      <c r="M73" s="237"/>
      <c r="N73" s="239"/>
    </row>
    <row r="74" spans="1:14" x14ac:dyDescent="0.25">
      <c r="A74" s="105"/>
      <c r="B74" s="106">
        <v>1</v>
      </c>
      <c r="C74" s="237" t="s">
        <v>99</v>
      </c>
      <c r="D74" s="237"/>
      <c r="E74" s="237"/>
      <c r="F74" s="107"/>
      <c r="G74" s="107"/>
      <c r="H74" s="107"/>
      <c r="I74" s="107"/>
      <c r="J74" s="123">
        <v>4896.42</v>
      </c>
      <c r="K74" s="109">
        <v>1.2</v>
      </c>
      <c r="L74" s="108">
        <v>622.82000000000005</v>
      </c>
      <c r="M74" s="110">
        <v>34.04</v>
      </c>
      <c r="N74" s="111">
        <v>21201</v>
      </c>
    </row>
    <row r="75" spans="1:14" x14ac:dyDescent="0.25">
      <c r="A75" s="105"/>
      <c r="B75" s="106">
        <v>2</v>
      </c>
      <c r="C75" s="237" t="s">
        <v>100</v>
      </c>
      <c r="D75" s="237"/>
      <c r="E75" s="237"/>
      <c r="F75" s="107"/>
      <c r="G75" s="107"/>
      <c r="H75" s="107"/>
      <c r="I75" s="107"/>
      <c r="J75" s="108">
        <v>2.11</v>
      </c>
      <c r="K75" s="109">
        <v>1.2</v>
      </c>
      <c r="L75" s="108">
        <v>0.27</v>
      </c>
      <c r="M75" s="110">
        <v>18.87</v>
      </c>
      <c r="N75" s="122">
        <v>5</v>
      </c>
    </row>
    <row r="76" spans="1:14" x14ac:dyDescent="0.25">
      <c r="A76" s="105"/>
      <c r="B76" s="106">
        <v>4</v>
      </c>
      <c r="C76" s="237" t="s">
        <v>120</v>
      </c>
      <c r="D76" s="237"/>
      <c r="E76" s="237"/>
      <c r="F76" s="107"/>
      <c r="G76" s="107"/>
      <c r="H76" s="107"/>
      <c r="I76" s="107"/>
      <c r="J76" s="108">
        <v>245.15</v>
      </c>
      <c r="K76" s="107"/>
      <c r="L76" s="108">
        <v>25.99</v>
      </c>
      <c r="M76" s="110">
        <v>14.35</v>
      </c>
      <c r="N76" s="122">
        <v>373</v>
      </c>
    </row>
    <row r="77" spans="1:14" x14ac:dyDescent="0.25">
      <c r="A77" s="105"/>
      <c r="B77" s="104"/>
      <c r="C77" s="237" t="s">
        <v>101</v>
      </c>
      <c r="D77" s="237"/>
      <c r="E77" s="237"/>
      <c r="F77" s="107" t="s">
        <v>102</v>
      </c>
      <c r="G77" s="117">
        <v>474</v>
      </c>
      <c r="H77" s="109">
        <v>1.2</v>
      </c>
      <c r="I77" s="113">
        <v>60.2928</v>
      </c>
      <c r="J77" s="104"/>
      <c r="K77" s="107"/>
      <c r="L77" s="104"/>
      <c r="M77" s="107"/>
      <c r="N77" s="112"/>
    </row>
    <row r="78" spans="1:14" x14ac:dyDescent="0.25">
      <c r="A78" s="105"/>
      <c r="B78" s="104"/>
      <c r="C78" s="236" t="s">
        <v>103</v>
      </c>
      <c r="D78" s="236"/>
      <c r="E78" s="236"/>
      <c r="F78" s="114"/>
      <c r="G78" s="114"/>
      <c r="H78" s="114"/>
      <c r="I78" s="114"/>
      <c r="J78" s="125">
        <v>5143.68</v>
      </c>
      <c r="K78" s="114"/>
      <c r="L78" s="115">
        <v>649.08000000000004</v>
      </c>
      <c r="M78" s="114"/>
      <c r="N78" s="116"/>
    </row>
    <row r="79" spans="1:14" x14ac:dyDescent="0.25">
      <c r="A79" s="105"/>
      <c r="B79" s="104"/>
      <c r="C79" s="237" t="s">
        <v>104</v>
      </c>
      <c r="D79" s="237"/>
      <c r="E79" s="237"/>
      <c r="F79" s="107"/>
      <c r="G79" s="107"/>
      <c r="H79" s="107"/>
      <c r="I79" s="107"/>
      <c r="J79" s="104"/>
      <c r="K79" s="107"/>
      <c r="L79" s="108">
        <v>622.82000000000005</v>
      </c>
      <c r="M79" s="107"/>
      <c r="N79" s="111">
        <v>21201</v>
      </c>
    </row>
    <row r="80" spans="1:14" ht="33.75" x14ac:dyDescent="0.25">
      <c r="A80" s="105"/>
      <c r="B80" s="104" t="s">
        <v>424</v>
      </c>
      <c r="C80" s="237" t="s">
        <v>425</v>
      </c>
      <c r="D80" s="237"/>
      <c r="E80" s="237"/>
      <c r="F80" s="107" t="s">
        <v>107</v>
      </c>
      <c r="G80" s="117">
        <v>88</v>
      </c>
      <c r="H80" s="107"/>
      <c r="I80" s="117">
        <v>88</v>
      </c>
      <c r="J80" s="104"/>
      <c r="K80" s="107"/>
      <c r="L80" s="108">
        <v>548.08000000000004</v>
      </c>
      <c r="M80" s="107"/>
      <c r="N80" s="111">
        <v>18657</v>
      </c>
    </row>
    <row r="81" spans="1:14" ht="33.75" x14ac:dyDescent="0.25">
      <c r="A81" s="105"/>
      <c r="B81" s="104" t="s">
        <v>426</v>
      </c>
      <c r="C81" s="237" t="s">
        <v>427</v>
      </c>
      <c r="D81" s="237"/>
      <c r="E81" s="237"/>
      <c r="F81" s="107" t="s">
        <v>107</v>
      </c>
      <c r="G81" s="117">
        <v>40</v>
      </c>
      <c r="H81" s="107"/>
      <c r="I81" s="117">
        <v>40</v>
      </c>
      <c r="J81" s="104"/>
      <c r="K81" s="107"/>
      <c r="L81" s="108">
        <v>249.13</v>
      </c>
      <c r="M81" s="107"/>
      <c r="N81" s="111">
        <v>8480</v>
      </c>
    </row>
    <row r="82" spans="1:14" x14ac:dyDescent="0.25">
      <c r="A82" s="118"/>
      <c r="B82" s="119"/>
      <c r="C82" s="238" t="s">
        <v>110</v>
      </c>
      <c r="D82" s="238"/>
      <c r="E82" s="238"/>
      <c r="F82" s="99"/>
      <c r="G82" s="99"/>
      <c r="H82" s="99"/>
      <c r="I82" s="99"/>
      <c r="J82" s="101"/>
      <c r="K82" s="99"/>
      <c r="L82" s="120">
        <v>1446.29</v>
      </c>
      <c r="M82" s="114"/>
      <c r="N82" s="121">
        <v>48716</v>
      </c>
    </row>
    <row r="83" spans="1:14" ht="30" customHeight="1" x14ac:dyDescent="0.25">
      <c r="A83" s="97" t="s">
        <v>134</v>
      </c>
      <c r="B83" s="98" t="s">
        <v>428</v>
      </c>
      <c r="C83" s="238" t="s">
        <v>429</v>
      </c>
      <c r="D83" s="238"/>
      <c r="E83" s="238"/>
      <c r="F83" s="99" t="s">
        <v>137</v>
      </c>
      <c r="G83" s="99"/>
      <c r="H83" s="99"/>
      <c r="I83" s="133">
        <v>10.9155</v>
      </c>
      <c r="J83" s="120">
        <v>1100</v>
      </c>
      <c r="K83" s="99"/>
      <c r="L83" s="120">
        <v>12007</v>
      </c>
      <c r="M83" s="99"/>
      <c r="N83" s="121">
        <v>12007</v>
      </c>
    </row>
    <row r="84" spans="1:14" x14ac:dyDescent="0.25">
      <c r="A84" s="118"/>
      <c r="B84" s="119"/>
      <c r="C84" s="238" t="s">
        <v>110</v>
      </c>
      <c r="D84" s="238"/>
      <c r="E84" s="238"/>
      <c r="F84" s="99"/>
      <c r="G84" s="99"/>
      <c r="H84" s="99"/>
      <c r="I84" s="99"/>
      <c r="J84" s="101"/>
      <c r="K84" s="99"/>
      <c r="L84" s="120">
        <v>12007</v>
      </c>
      <c r="M84" s="114"/>
      <c r="N84" s="121">
        <v>12007</v>
      </c>
    </row>
    <row r="85" spans="1:14" ht="31.5" x14ac:dyDescent="0.25">
      <c r="A85" s="97" t="s">
        <v>138</v>
      </c>
      <c r="B85" s="98" t="s">
        <v>322</v>
      </c>
      <c r="C85" s="238" t="s">
        <v>430</v>
      </c>
      <c r="D85" s="238"/>
      <c r="E85" s="238"/>
      <c r="F85" s="99" t="s">
        <v>314</v>
      </c>
      <c r="G85" s="99"/>
      <c r="H85" s="99"/>
      <c r="I85" s="136">
        <v>11.66</v>
      </c>
      <c r="J85" s="101"/>
      <c r="K85" s="99"/>
      <c r="L85" s="101"/>
      <c r="M85" s="99"/>
      <c r="N85" s="102"/>
    </row>
    <row r="86" spans="1:14" ht="31.5" customHeight="1" x14ac:dyDescent="0.25">
      <c r="A86" s="103"/>
      <c r="B86" s="104" t="s">
        <v>144</v>
      </c>
      <c r="C86" s="237" t="s">
        <v>145</v>
      </c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9"/>
    </row>
    <row r="87" spans="1:14" ht="45" x14ac:dyDescent="0.25">
      <c r="A87" s="103"/>
      <c r="B87" s="104" t="s">
        <v>97</v>
      </c>
      <c r="C87" s="237" t="s">
        <v>98</v>
      </c>
      <c r="D87" s="237"/>
      <c r="E87" s="237"/>
      <c r="F87" s="237"/>
      <c r="G87" s="237"/>
      <c r="H87" s="237"/>
      <c r="I87" s="237"/>
      <c r="J87" s="237"/>
      <c r="K87" s="237"/>
      <c r="L87" s="237"/>
      <c r="M87" s="237"/>
      <c r="N87" s="239"/>
    </row>
    <row r="88" spans="1:14" x14ac:dyDescent="0.25">
      <c r="A88" s="105"/>
      <c r="B88" s="106">
        <v>1</v>
      </c>
      <c r="C88" s="237" t="s">
        <v>99</v>
      </c>
      <c r="D88" s="237"/>
      <c r="E88" s="237"/>
      <c r="F88" s="107"/>
      <c r="G88" s="107"/>
      <c r="H88" s="107"/>
      <c r="I88" s="107"/>
      <c r="J88" s="108">
        <v>40.630000000000003</v>
      </c>
      <c r="K88" s="110">
        <v>1.38</v>
      </c>
      <c r="L88" s="108">
        <v>653.77</v>
      </c>
      <c r="M88" s="110">
        <v>34.04</v>
      </c>
      <c r="N88" s="111">
        <v>22254</v>
      </c>
    </row>
    <row r="89" spans="1:14" x14ac:dyDescent="0.25">
      <c r="A89" s="105"/>
      <c r="B89" s="106">
        <v>2</v>
      </c>
      <c r="C89" s="237" t="s">
        <v>100</v>
      </c>
      <c r="D89" s="237"/>
      <c r="E89" s="237"/>
      <c r="F89" s="107"/>
      <c r="G89" s="107"/>
      <c r="H89" s="107"/>
      <c r="I89" s="107"/>
      <c r="J89" s="108">
        <v>0.28000000000000003</v>
      </c>
      <c r="K89" s="109">
        <v>1.5</v>
      </c>
      <c r="L89" s="108">
        <v>4.9000000000000004</v>
      </c>
      <c r="M89" s="110">
        <v>5.21</v>
      </c>
      <c r="N89" s="122">
        <v>26</v>
      </c>
    </row>
    <row r="90" spans="1:14" x14ac:dyDescent="0.25">
      <c r="A90" s="105"/>
      <c r="B90" s="106">
        <v>4</v>
      </c>
      <c r="C90" s="237" t="s">
        <v>120</v>
      </c>
      <c r="D90" s="237"/>
      <c r="E90" s="237"/>
      <c r="F90" s="107"/>
      <c r="G90" s="107"/>
      <c r="H90" s="107"/>
      <c r="I90" s="107"/>
      <c r="J90" s="108">
        <v>630.46</v>
      </c>
      <c r="K90" s="107"/>
      <c r="L90" s="123">
        <v>7351.16</v>
      </c>
      <c r="M90" s="110">
        <v>9.83</v>
      </c>
      <c r="N90" s="111">
        <v>72262</v>
      </c>
    </row>
    <row r="91" spans="1:14" x14ac:dyDescent="0.25">
      <c r="A91" s="105"/>
      <c r="B91" s="104"/>
      <c r="C91" s="237" t="s">
        <v>101</v>
      </c>
      <c r="D91" s="237"/>
      <c r="E91" s="237"/>
      <c r="F91" s="107" t="s">
        <v>102</v>
      </c>
      <c r="G91" s="110">
        <v>3.66</v>
      </c>
      <c r="H91" s="110">
        <v>1.38</v>
      </c>
      <c r="I91" s="124">
        <v>58.892327999999999</v>
      </c>
      <c r="J91" s="104"/>
      <c r="K91" s="107"/>
      <c r="L91" s="104"/>
      <c r="M91" s="107"/>
      <c r="N91" s="112"/>
    </row>
    <row r="92" spans="1:14" x14ac:dyDescent="0.25">
      <c r="A92" s="105"/>
      <c r="B92" s="104"/>
      <c r="C92" s="236" t="s">
        <v>103</v>
      </c>
      <c r="D92" s="236"/>
      <c r="E92" s="236"/>
      <c r="F92" s="114"/>
      <c r="G92" s="114"/>
      <c r="H92" s="114"/>
      <c r="I92" s="114"/>
      <c r="J92" s="115">
        <v>671.37</v>
      </c>
      <c r="K92" s="114"/>
      <c r="L92" s="125">
        <v>8009.83</v>
      </c>
      <c r="M92" s="114"/>
      <c r="N92" s="116"/>
    </row>
    <row r="93" spans="1:14" x14ac:dyDescent="0.25">
      <c r="A93" s="105"/>
      <c r="B93" s="104"/>
      <c r="C93" s="237" t="s">
        <v>104</v>
      </c>
      <c r="D93" s="237"/>
      <c r="E93" s="237"/>
      <c r="F93" s="107"/>
      <c r="G93" s="107"/>
      <c r="H93" s="107"/>
      <c r="I93" s="107"/>
      <c r="J93" s="104"/>
      <c r="K93" s="107"/>
      <c r="L93" s="108">
        <v>653.77</v>
      </c>
      <c r="M93" s="107"/>
      <c r="N93" s="111">
        <v>22254</v>
      </c>
    </row>
    <row r="94" spans="1:14" ht="33.75" x14ac:dyDescent="0.25">
      <c r="A94" s="105"/>
      <c r="B94" s="104" t="s">
        <v>315</v>
      </c>
      <c r="C94" s="237" t="s">
        <v>316</v>
      </c>
      <c r="D94" s="237"/>
      <c r="E94" s="237"/>
      <c r="F94" s="107" t="s">
        <v>107</v>
      </c>
      <c r="G94" s="117">
        <v>113</v>
      </c>
      <c r="H94" s="107"/>
      <c r="I94" s="117">
        <v>113</v>
      </c>
      <c r="J94" s="104"/>
      <c r="K94" s="107"/>
      <c r="L94" s="108">
        <v>738.76</v>
      </c>
      <c r="M94" s="107"/>
      <c r="N94" s="111">
        <v>25147</v>
      </c>
    </row>
    <row r="95" spans="1:14" ht="67.5" x14ac:dyDescent="0.25">
      <c r="A95" s="105"/>
      <c r="B95" s="104" t="s">
        <v>317</v>
      </c>
      <c r="C95" s="237" t="s">
        <v>318</v>
      </c>
      <c r="D95" s="237"/>
      <c r="E95" s="237"/>
      <c r="F95" s="107" t="s">
        <v>107</v>
      </c>
      <c r="G95" s="117">
        <v>65</v>
      </c>
      <c r="H95" s="110">
        <v>0.85</v>
      </c>
      <c r="I95" s="110">
        <v>55.25</v>
      </c>
      <c r="J95" s="104"/>
      <c r="K95" s="107"/>
      <c r="L95" s="108">
        <v>361.21</v>
      </c>
      <c r="M95" s="107"/>
      <c r="N95" s="111">
        <v>12295</v>
      </c>
    </row>
    <row r="96" spans="1:14" x14ac:dyDescent="0.25">
      <c r="A96" s="118"/>
      <c r="B96" s="119"/>
      <c r="C96" s="238" t="s">
        <v>110</v>
      </c>
      <c r="D96" s="238"/>
      <c r="E96" s="238"/>
      <c r="F96" s="99"/>
      <c r="G96" s="99"/>
      <c r="H96" s="99"/>
      <c r="I96" s="99"/>
      <c r="J96" s="101"/>
      <c r="K96" s="99"/>
      <c r="L96" s="120">
        <v>9109.7999999999993</v>
      </c>
      <c r="M96" s="114"/>
      <c r="N96" s="121">
        <v>131984</v>
      </c>
    </row>
    <row r="97" spans="1:14" ht="36" customHeight="1" x14ac:dyDescent="0.25">
      <c r="A97" s="97" t="s">
        <v>140</v>
      </c>
      <c r="B97" s="98" t="s">
        <v>319</v>
      </c>
      <c r="C97" s="238" t="s">
        <v>431</v>
      </c>
      <c r="D97" s="238"/>
      <c r="E97" s="238"/>
      <c r="F97" s="99" t="s">
        <v>118</v>
      </c>
      <c r="G97" s="99"/>
      <c r="H97" s="99"/>
      <c r="I97" s="137">
        <v>0.67362999999999995</v>
      </c>
      <c r="J97" s="101"/>
      <c r="K97" s="99"/>
      <c r="L97" s="101"/>
      <c r="M97" s="99"/>
      <c r="N97" s="102"/>
    </row>
    <row r="98" spans="1:14" ht="45" x14ac:dyDescent="0.25">
      <c r="A98" s="103"/>
      <c r="B98" s="104" t="s">
        <v>97</v>
      </c>
      <c r="C98" s="237" t="s">
        <v>98</v>
      </c>
      <c r="D98" s="237"/>
      <c r="E98" s="237"/>
      <c r="F98" s="237"/>
      <c r="G98" s="237"/>
      <c r="H98" s="237"/>
      <c r="I98" s="237"/>
      <c r="J98" s="237"/>
      <c r="K98" s="237"/>
      <c r="L98" s="237"/>
      <c r="M98" s="237"/>
      <c r="N98" s="239"/>
    </row>
    <row r="99" spans="1:14" x14ac:dyDescent="0.25">
      <c r="A99" s="105"/>
      <c r="B99" s="106">
        <v>1</v>
      </c>
      <c r="C99" s="237" t="s">
        <v>99</v>
      </c>
      <c r="D99" s="237"/>
      <c r="E99" s="237"/>
      <c r="F99" s="107"/>
      <c r="G99" s="107"/>
      <c r="H99" s="107"/>
      <c r="I99" s="107"/>
      <c r="J99" s="108">
        <v>148.27000000000001</v>
      </c>
      <c r="K99" s="109">
        <v>1.2</v>
      </c>
      <c r="L99" s="108">
        <v>119.85</v>
      </c>
      <c r="M99" s="110">
        <v>34.04</v>
      </c>
      <c r="N99" s="111">
        <v>4080</v>
      </c>
    </row>
    <row r="100" spans="1:14" x14ac:dyDescent="0.25">
      <c r="A100" s="105"/>
      <c r="B100" s="106">
        <v>2</v>
      </c>
      <c r="C100" s="237" t="s">
        <v>100</v>
      </c>
      <c r="D100" s="237"/>
      <c r="E100" s="237"/>
      <c r="F100" s="107"/>
      <c r="G100" s="107"/>
      <c r="H100" s="107"/>
      <c r="I100" s="107"/>
      <c r="J100" s="108">
        <v>44.06</v>
      </c>
      <c r="K100" s="109">
        <v>1.2</v>
      </c>
      <c r="L100" s="108">
        <v>35.619999999999997</v>
      </c>
      <c r="M100" s="110">
        <v>15.35</v>
      </c>
      <c r="N100" s="122">
        <v>547</v>
      </c>
    </row>
    <row r="101" spans="1:14" x14ac:dyDescent="0.25">
      <c r="A101" s="105"/>
      <c r="B101" s="106">
        <v>3</v>
      </c>
      <c r="C101" s="237" t="s">
        <v>119</v>
      </c>
      <c r="D101" s="237"/>
      <c r="E101" s="237"/>
      <c r="F101" s="107"/>
      <c r="G101" s="107"/>
      <c r="H101" s="107"/>
      <c r="I101" s="107"/>
      <c r="J101" s="108">
        <v>2.74</v>
      </c>
      <c r="K101" s="109">
        <v>1.2</v>
      </c>
      <c r="L101" s="108">
        <v>2.21</v>
      </c>
      <c r="M101" s="110">
        <v>34.04</v>
      </c>
      <c r="N101" s="122">
        <v>75</v>
      </c>
    </row>
    <row r="102" spans="1:14" x14ac:dyDescent="0.25">
      <c r="A102" s="105"/>
      <c r="B102" s="106">
        <v>4</v>
      </c>
      <c r="C102" s="237" t="s">
        <v>120</v>
      </c>
      <c r="D102" s="237"/>
      <c r="E102" s="237"/>
      <c r="F102" s="107"/>
      <c r="G102" s="107"/>
      <c r="H102" s="107"/>
      <c r="I102" s="107"/>
      <c r="J102" s="123">
        <v>11619.31</v>
      </c>
      <c r="K102" s="107"/>
      <c r="L102" s="108">
        <v>159.86000000000001</v>
      </c>
      <c r="M102" s="110">
        <v>6.35</v>
      </c>
      <c r="N102" s="111">
        <v>1015</v>
      </c>
    </row>
    <row r="103" spans="1:14" x14ac:dyDescent="0.25">
      <c r="A103" s="105"/>
      <c r="B103" s="104"/>
      <c r="C103" s="237" t="s">
        <v>101</v>
      </c>
      <c r="D103" s="237"/>
      <c r="E103" s="237"/>
      <c r="F103" s="107" t="s">
        <v>102</v>
      </c>
      <c r="G103" s="110">
        <v>12.64</v>
      </c>
      <c r="H103" s="109">
        <v>1.2</v>
      </c>
      <c r="I103" s="134">
        <v>10.2176198</v>
      </c>
      <c r="J103" s="104"/>
      <c r="K103" s="107"/>
      <c r="L103" s="104"/>
      <c r="M103" s="107"/>
      <c r="N103" s="112"/>
    </row>
    <row r="104" spans="1:14" x14ac:dyDescent="0.25">
      <c r="A104" s="105"/>
      <c r="B104" s="104"/>
      <c r="C104" s="237" t="s">
        <v>121</v>
      </c>
      <c r="D104" s="237"/>
      <c r="E104" s="237"/>
      <c r="F104" s="107" t="s">
        <v>102</v>
      </c>
      <c r="G104" s="110">
        <v>0.16</v>
      </c>
      <c r="H104" s="109">
        <v>1.2</v>
      </c>
      <c r="I104" s="124">
        <v>0.12933700000000001</v>
      </c>
      <c r="J104" s="104"/>
      <c r="K104" s="107"/>
      <c r="L104" s="104"/>
      <c r="M104" s="107"/>
      <c r="N104" s="112"/>
    </row>
    <row r="105" spans="1:14" x14ac:dyDescent="0.25">
      <c r="A105" s="105"/>
      <c r="B105" s="104"/>
      <c r="C105" s="236" t="s">
        <v>103</v>
      </c>
      <c r="D105" s="236"/>
      <c r="E105" s="236"/>
      <c r="F105" s="114"/>
      <c r="G105" s="114"/>
      <c r="H105" s="114"/>
      <c r="I105" s="114"/>
      <c r="J105" s="115">
        <v>429.64</v>
      </c>
      <c r="K105" s="114"/>
      <c r="L105" s="115">
        <v>315.33</v>
      </c>
      <c r="M105" s="114"/>
      <c r="N105" s="116"/>
    </row>
    <row r="106" spans="1:14" x14ac:dyDescent="0.25">
      <c r="A106" s="105"/>
      <c r="B106" s="104"/>
      <c r="C106" s="237" t="s">
        <v>104</v>
      </c>
      <c r="D106" s="237"/>
      <c r="E106" s="237"/>
      <c r="F106" s="107"/>
      <c r="G106" s="107"/>
      <c r="H106" s="107"/>
      <c r="I106" s="107"/>
      <c r="J106" s="104"/>
      <c r="K106" s="107"/>
      <c r="L106" s="108">
        <v>122.06</v>
      </c>
      <c r="M106" s="107"/>
      <c r="N106" s="111">
        <v>4155</v>
      </c>
    </row>
    <row r="107" spans="1:14" ht="33.75" x14ac:dyDescent="0.25">
      <c r="A107" s="105"/>
      <c r="B107" s="104" t="s">
        <v>122</v>
      </c>
      <c r="C107" s="237" t="s">
        <v>123</v>
      </c>
      <c r="D107" s="237"/>
      <c r="E107" s="237"/>
      <c r="F107" s="107" t="s">
        <v>107</v>
      </c>
      <c r="G107" s="117">
        <v>103</v>
      </c>
      <c r="H107" s="107"/>
      <c r="I107" s="117">
        <v>103</v>
      </c>
      <c r="J107" s="104"/>
      <c r="K107" s="107"/>
      <c r="L107" s="108">
        <v>125.72</v>
      </c>
      <c r="M107" s="107"/>
      <c r="N107" s="111">
        <v>4280</v>
      </c>
    </row>
    <row r="108" spans="1:14" ht="56.25" x14ac:dyDescent="0.25">
      <c r="A108" s="105"/>
      <c r="B108" s="104" t="s">
        <v>124</v>
      </c>
      <c r="C108" s="237" t="s">
        <v>125</v>
      </c>
      <c r="D108" s="237"/>
      <c r="E108" s="237"/>
      <c r="F108" s="107" t="s">
        <v>107</v>
      </c>
      <c r="G108" s="117">
        <v>58</v>
      </c>
      <c r="H108" s="110">
        <v>0.85</v>
      </c>
      <c r="I108" s="109">
        <v>49.3</v>
      </c>
      <c r="J108" s="104"/>
      <c r="K108" s="107"/>
      <c r="L108" s="108">
        <v>60.18</v>
      </c>
      <c r="M108" s="107"/>
      <c r="N108" s="111">
        <v>2048</v>
      </c>
    </row>
    <row r="109" spans="1:14" x14ac:dyDescent="0.25">
      <c r="A109" s="118"/>
      <c r="B109" s="119"/>
      <c r="C109" s="238" t="s">
        <v>110</v>
      </c>
      <c r="D109" s="238"/>
      <c r="E109" s="238"/>
      <c r="F109" s="99"/>
      <c r="G109" s="99"/>
      <c r="H109" s="99"/>
      <c r="I109" s="99"/>
      <c r="J109" s="101"/>
      <c r="K109" s="99"/>
      <c r="L109" s="135">
        <v>501.23</v>
      </c>
      <c r="M109" s="114"/>
      <c r="N109" s="121">
        <v>11970</v>
      </c>
    </row>
    <row r="110" spans="1:14" x14ac:dyDescent="0.25">
      <c r="A110" s="97" t="s">
        <v>150</v>
      </c>
      <c r="B110" s="98" t="s">
        <v>432</v>
      </c>
      <c r="C110" s="238" t="s">
        <v>321</v>
      </c>
      <c r="D110" s="238"/>
      <c r="E110" s="238"/>
      <c r="F110" s="99" t="s">
        <v>202</v>
      </c>
      <c r="G110" s="99"/>
      <c r="H110" s="99"/>
      <c r="I110" s="138">
        <v>0.74099300000000001</v>
      </c>
      <c r="J110" s="120">
        <v>82500</v>
      </c>
      <c r="K110" s="99"/>
      <c r="L110" s="120">
        <v>61132</v>
      </c>
      <c r="M110" s="99"/>
      <c r="N110" s="121">
        <v>61132</v>
      </c>
    </row>
    <row r="111" spans="1:14" x14ac:dyDescent="0.25">
      <c r="A111" s="118"/>
      <c r="B111" s="119"/>
      <c r="C111" s="238" t="s">
        <v>110</v>
      </c>
      <c r="D111" s="238"/>
      <c r="E111" s="238"/>
      <c r="F111" s="99"/>
      <c r="G111" s="99"/>
      <c r="H111" s="99"/>
      <c r="I111" s="99"/>
      <c r="J111" s="101"/>
      <c r="K111" s="99"/>
      <c r="L111" s="120">
        <v>61132</v>
      </c>
      <c r="M111" s="114"/>
      <c r="N111" s="121">
        <v>61132</v>
      </c>
    </row>
    <row r="112" spans="1:14" ht="27" customHeight="1" x14ac:dyDescent="0.25">
      <c r="A112" s="97" t="s">
        <v>153</v>
      </c>
      <c r="B112" s="98" t="s">
        <v>433</v>
      </c>
      <c r="C112" s="238" t="s">
        <v>434</v>
      </c>
      <c r="D112" s="238"/>
      <c r="E112" s="238"/>
      <c r="F112" s="99" t="s">
        <v>328</v>
      </c>
      <c r="G112" s="99"/>
      <c r="H112" s="99"/>
      <c r="I112" s="136">
        <v>0.53</v>
      </c>
      <c r="J112" s="101"/>
      <c r="K112" s="99"/>
      <c r="L112" s="101"/>
      <c r="M112" s="99"/>
      <c r="N112" s="102"/>
    </row>
    <row r="113" spans="1:14" ht="36" customHeight="1" x14ac:dyDescent="0.25">
      <c r="A113" s="103"/>
      <c r="B113" s="104" t="s">
        <v>144</v>
      </c>
      <c r="C113" s="237" t="s">
        <v>145</v>
      </c>
      <c r="D113" s="237"/>
      <c r="E113" s="237"/>
      <c r="F113" s="237"/>
      <c r="G113" s="237"/>
      <c r="H113" s="237"/>
      <c r="I113" s="237"/>
      <c r="J113" s="237"/>
      <c r="K113" s="237"/>
      <c r="L113" s="237"/>
      <c r="M113" s="237"/>
      <c r="N113" s="239"/>
    </row>
    <row r="114" spans="1:14" ht="45" x14ac:dyDescent="0.25">
      <c r="A114" s="103"/>
      <c r="B114" s="104" t="s">
        <v>97</v>
      </c>
      <c r="C114" s="237" t="s">
        <v>98</v>
      </c>
      <c r="D114" s="237"/>
      <c r="E114" s="237"/>
      <c r="F114" s="237"/>
      <c r="G114" s="237"/>
      <c r="H114" s="237"/>
      <c r="I114" s="237"/>
      <c r="J114" s="237"/>
      <c r="K114" s="237"/>
      <c r="L114" s="237"/>
      <c r="M114" s="237"/>
      <c r="N114" s="239"/>
    </row>
    <row r="115" spans="1:14" x14ac:dyDescent="0.25">
      <c r="A115" s="105"/>
      <c r="B115" s="106">
        <v>1</v>
      </c>
      <c r="C115" s="237" t="s">
        <v>99</v>
      </c>
      <c r="D115" s="237"/>
      <c r="E115" s="237"/>
      <c r="F115" s="107"/>
      <c r="G115" s="107"/>
      <c r="H115" s="107"/>
      <c r="I115" s="107"/>
      <c r="J115" s="108">
        <v>419.91</v>
      </c>
      <c r="K115" s="110">
        <v>1.38</v>
      </c>
      <c r="L115" s="108">
        <v>307.12</v>
      </c>
      <c r="M115" s="110">
        <v>34.04</v>
      </c>
      <c r="N115" s="111">
        <v>10454</v>
      </c>
    </row>
    <row r="116" spans="1:14" x14ac:dyDescent="0.25">
      <c r="A116" s="105"/>
      <c r="B116" s="106">
        <v>2</v>
      </c>
      <c r="C116" s="237" t="s">
        <v>100</v>
      </c>
      <c r="D116" s="237"/>
      <c r="E116" s="237"/>
      <c r="F116" s="107"/>
      <c r="G116" s="107"/>
      <c r="H116" s="107"/>
      <c r="I116" s="107"/>
      <c r="J116" s="108">
        <v>49.86</v>
      </c>
      <c r="K116" s="109">
        <v>1.5</v>
      </c>
      <c r="L116" s="108">
        <v>39.64</v>
      </c>
      <c r="M116" s="110">
        <v>16.59</v>
      </c>
      <c r="N116" s="122">
        <v>658</v>
      </c>
    </row>
    <row r="117" spans="1:14" x14ac:dyDescent="0.25">
      <c r="A117" s="105"/>
      <c r="B117" s="106">
        <v>3</v>
      </c>
      <c r="C117" s="237" t="s">
        <v>119</v>
      </c>
      <c r="D117" s="237"/>
      <c r="E117" s="237"/>
      <c r="F117" s="107"/>
      <c r="G117" s="107"/>
      <c r="H117" s="107"/>
      <c r="I117" s="107"/>
      <c r="J117" s="108">
        <v>21.72</v>
      </c>
      <c r="K117" s="109">
        <v>1.5</v>
      </c>
      <c r="L117" s="108">
        <v>17.27</v>
      </c>
      <c r="M117" s="110">
        <v>34.04</v>
      </c>
      <c r="N117" s="122">
        <v>588</v>
      </c>
    </row>
    <row r="118" spans="1:14" x14ac:dyDescent="0.25">
      <c r="A118" s="105"/>
      <c r="B118" s="106">
        <v>4</v>
      </c>
      <c r="C118" s="237" t="s">
        <v>120</v>
      </c>
      <c r="D118" s="237"/>
      <c r="E118" s="237"/>
      <c r="F118" s="107"/>
      <c r="G118" s="107"/>
      <c r="H118" s="107"/>
      <c r="I118" s="107"/>
      <c r="J118" s="123">
        <v>1349.76</v>
      </c>
      <c r="K118" s="107"/>
      <c r="L118" s="108">
        <v>715.37</v>
      </c>
      <c r="M118" s="110">
        <v>10.15</v>
      </c>
      <c r="N118" s="111">
        <v>7261</v>
      </c>
    </row>
    <row r="119" spans="1:14" x14ac:dyDescent="0.25">
      <c r="A119" s="105"/>
      <c r="B119" s="104"/>
      <c r="C119" s="237" t="s">
        <v>101</v>
      </c>
      <c r="D119" s="237"/>
      <c r="E119" s="237"/>
      <c r="F119" s="107" t="s">
        <v>102</v>
      </c>
      <c r="G119" s="110">
        <v>40.65</v>
      </c>
      <c r="H119" s="110">
        <v>1.38</v>
      </c>
      <c r="I119" s="139">
        <v>29.73141</v>
      </c>
      <c r="J119" s="104"/>
      <c r="K119" s="107"/>
      <c r="L119" s="104"/>
      <c r="M119" s="107"/>
      <c r="N119" s="112"/>
    </row>
    <row r="120" spans="1:14" x14ac:dyDescent="0.25">
      <c r="A120" s="105"/>
      <c r="B120" s="104"/>
      <c r="C120" s="237" t="s">
        <v>121</v>
      </c>
      <c r="D120" s="237"/>
      <c r="E120" s="237"/>
      <c r="F120" s="107" t="s">
        <v>102</v>
      </c>
      <c r="G120" s="110">
        <v>1.27</v>
      </c>
      <c r="H120" s="109">
        <v>1.5</v>
      </c>
      <c r="I120" s="139">
        <v>1.0096499999999999</v>
      </c>
      <c r="J120" s="104"/>
      <c r="K120" s="107"/>
      <c r="L120" s="104"/>
      <c r="M120" s="107"/>
      <c r="N120" s="112"/>
    </row>
    <row r="121" spans="1:14" x14ac:dyDescent="0.25">
      <c r="A121" s="105"/>
      <c r="B121" s="104"/>
      <c r="C121" s="236" t="s">
        <v>103</v>
      </c>
      <c r="D121" s="236"/>
      <c r="E121" s="236"/>
      <c r="F121" s="114"/>
      <c r="G121" s="114"/>
      <c r="H121" s="114"/>
      <c r="I121" s="114"/>
      <c r="J121" s="125">
        <v>1819.53</v>
      </c>
      <c r="K121" s="114"/>
      <c r="L121" s="125">
        <v>1062.1300000000001</v>
      </c>
      <c r="M121" s="114"/>
      <c r="N121" s="116"/>
    </row>
    <row r="122" spans="1:14" x14ac:dyDescent="0.25">
      <c r="A122" s="105"/>
      <c r="B122" s="104"/>
      <c r="C122" s="237" t="s">
        <v>104</v>
      </c>
      <c r="D122" s="237"/>
      <c r="E122" s="237"/>
      <c r="F122" s="107"/>
      <c r="G122" s="107"/>
      <c r="H122" s="107"/>
      <c r="I122" s="107"/>
      <c r="J122" s="104"/>
      <c r="K122" s="107"/>
      <c r="L122" s="108">
        <v>324.39</v>
      </c>
      <c r="M122" s="107"/>
      <c r="N122" s="111">
        <v>11042</v>
      </c>
    </row>
    <row r="123" spans="1:14" ht="33.75" x14ac:dyDescent="0.25">
      <c r="A123" s="105"/>
      <c r="B123" s="104" t="s">
        <v>315</v>
      </c>
      <c r="C123" s="237" t="s">
        <v>316</v>
      </c>
      <c r="D123" s="237"/>
      <c r="E123" s="237"/>
      <c r="F123" s="107" t="s">
        <v>107</v>
      </c>
      <c r="G123" s="117">
        <v>113</v>
      </c>
      <c r="H123" s="107"/>
      <c r="I123" s="117">
        <v>113</v>
      </c>
      <c r="J123" s="104"/>
      <c r="K123" s="107"/>
      <c r="L123" s="108">
        <v>366.56</v>
      </c>
      <c r="M123" s="107"/>
      <c r="N123" s="111">
        <v>12477</v>
      </c>
    </row>
    <row r="124" spans="1:14" ht="67.5" x14ac:dyDescent="0.25">
      <c r="A124" s="105"/>
      <c r="B124" s="104" t="s">
        <v>317</v>
      </c>
      <c r="C124" s="237" t="s">
        <v>318</v>
      </c>
      <c r="D124" s="237"/>
      <c r="E124" s="237"/>
      <c r="F124" s="107" t="s">
        <v>107</v>
      </c>
      <c r="G124" s="117">
        <v>65</v>
      </c>
      <c r="H124" s="110">
        <v>0.85</v>
      </c>
      <c r="I124" s="110">
        <v>55.25</v>
      </c>
      <c r="J124" s="104"/>
      <c r="K124" s="107"/>
      <c r="L124" s="108">
        <v>179.23</v>
      </c>
      <c r="M124" s="107"/>
      <c r="N124" s="111">
        <v>6101</v>
      </c>
    </row>
    <row r="125" spans="1:14" x14ac:dyDescent="0.25">
      <c r="A125" s="118"/>
      <c r="B125" s="119"/>
      <c r="C125" s="238" t="s">
        <v>110</v>
      </c>
      <c r="D125" s="238"/>
      <c r="E125" s="238"/>
      <c r="F125" s="99"/>
      <c r="G125" s="99"/>
      <c r="H125" s="99"/>
      <c r="I125" s="99"/>
      <c r="J125" s="101"/>
      <c r="K125" s="99"/>
      <c r="L125" s="120">
        <v>1607.92</v>
      </c>
      <c r="M125" s="114"/>
      <c r="N125" s="121">
        <v>36951</v>
      </c>
    </row>
    <row r="126" spans="1:14" x14ac:dyDescent="0.25">
      <c r="A126" s="126"/>
      <c r="B126" s="119"/>
      <c r="C126" s="119"/>
      <c r="D126" s="119"/>
      <c r="E126" s="119"/>
      <c r="F126" s="127"/>
      <c r="G126" s="127"/>
      <c r="H126" s="127"/>
      <c r="I126" s="127"/>
      <c r="J126" s="128"/>
      <c r="K126" s="127"/>
      <c r="L126" s="128"/>
      <c r="M126" s="107"/>
      <c r="N126" s="128"/>
    </row>
    <row r="127" spans="1:14" x14ac:dyDescent="0.25">
      <c r="A127" s="129"/>
      <c r="B127" s="101"/>
      <c r="C127" s="238" t="s">
        <v>435</v>
      </c>
      <c r="D127" s="238"/>
      <c r="E127" s="238"/>
      <c r="F127" s="238"/>
      <c r="G127" s="238"/>
      <c r="H127" s="238"/>
      <c r="I127" s="238"/>
      <c r="J127" s="238"/>
      <c r="K127" s="238"/>
      <c r="L127" s="130">
        <v>86484.43</v>
      </c>
      <c r="M127" s="131"/>
      <c r="N127" s="132"/>
    </row>
    <row r="128" spans="1:14" x14ac:dyDescent="0.25">
      <c r="A128" s="246" t="s">
        <v>436</v>
      </c>
      <c r="B128" s="247"/>
      <c r="C128" s="247"/>
      <c r="D128" s="247"/>
      <c r="E128" s="247"/>
      <c r="F128" s="247"/>
      <c r="G128" s="247"/>
      <c r="H128" s="247"/>
      <c r="I128" s="247"/>
      <c r="J128" s="247"/>
      <c r="K128" s="247"/>
      <c r="L128" s="247"/>
      <c r="M128" s="247"/>
      <c r="N128" s="248"/>
    </row>
    <row r="129" spans="1:14" ht="31.5" x14ac:dyDescent="0.25">
      <c r="A129" s="97" t="s">
        <v>154</v>
      </c>
      <c r="B129" s="98" t="s">
        <v>437</v>
      </c>
      <c r="C129" s="238" t="s">
        <v>438</v>
      </c>
      <c r="D129" s="238"/>
      <c r="E129" s="238"/>
      <c r="F129" s="99" t="s">
        <v>416</v>
      </c>
      <c r="G129" s="99"/>
      <c r="H129" s="99"/>
      <c r="I129" s="133">
        <v>2.2499999999999999E-2</v>
      </c>
      <c r="J129" s="101"/>
      <c r="K129" s="99"/>
      <c r="L129" s="101"/>
      <c r="M129" s="99"/>
      <c r="N129" s="102"/>
    </row>
    <row r="130" spans="1:14" ht="45" x14ac:dyDescent="0.25">
      <c r="A130" s="103"/>
      <c r="B130" s="104" t="s">
        <v>97</v>
      </c>
      <c r="C130" s="237" t="s">
        <v>98</v>
      </c>
      <c r="D130" s="237"/>
      <c r="E130" s="237"/>
      <c r="F130" s="237"/>
      <c r="G130" s="237"/>
      <c r="H130" s="237"/>
      <c r="I130" s="237"/>
      <c r="J130" s="237"/>
      <c r="K130" s="237"/>
      <c r="L130" s="237"/>
      <c r="M130" s="237"/>
      <c r="N130" s="239"/>
    </row>
    <row r="131" spans="1:14" x14ac:dyDescent="0.25">
      <c r="A131" s="105"/>
      <c r="B131" s="106">
        <v>1</v>
      </c>
      <c r="C131" s="237" t="s">
        <v>99</v>
      </c>
      <c r="D131" s="237"/>
      <c r="E131" s="237"/>
      <c r="F131" s="107"/>
      <c r="G131" s="107"/>
      <c r="H131" s="107"/>
      <c r="I131" s="107"/>
      <c r="J131" s="123">
        <v>2679.28</v>
      </c>
      <c r="K131" s="109">
        <v>1.2</v>
      </c>
      <c r="L131" s="108">
        <v>72.34</v>
      </c>
      <c r="M131" s="110">
        <v>34.04</v>
      </c>
      <c r="N131" s="111">
        <v>2462</v>
      </c>
    </row>
    <row r="132" spans="1:14" x14ac:dyDescent="0.25">
      <c r="A132" s="105"/>
      <c r="B132" s="106">
        <v>2</v>
      </c>
      <c r="C132" s="237" t="s">
        <v>100</v>
      </c>
      <c r="D132" s="237"/>
      <c r="E132" s="237"/>
      <c r="F132" s="107"/>
      <c r="G132" s="107"/>
      <c r="H132" s="107"/>
      <c r="I132" s="107"/>
      <c r="J132" s="123">
        <v>4673.1899999999996</v>
      </c>
      <c r="K132" s="109">
        <v>1.2</v>
      </c>
      <c r="L132" s="108">
        <v>126.18</v>
      </c>
      <c r="M132" s="110">
        <v>9.7799999999999994</v>
      </c>
      <c r="N132" s="111">
        <v>1234</v>
      </c>
    </row>
    <row r="133" spans="1:14" x14ac:dyDescent="0.25">
      <c r="A133" s="105"/>
      <c r="B133" s="106">
        <v>3</v>
      </c>
      <c r="C133" s="237" t="s">
        <v>119</v>
      </c>
      <c r="D133" s="237"/>
      <c r="E133" s="237"/>
      <c r="F133" s="107"/>
      <c r="G133" s="107"/>
      <c r="H133" s="107"/>
      <c r="I133" s="107"/>
      <c r="J133" s="108">
        <v>536.83000000000004</v>
      </c>
      <c r="K133" s="109">
        <v>1.2</v>
      </c>
      <c r="L133" s="108">
        <v>14.49</v>
      </c>
      <c r="M133" s="110">
        <v>34.04</v>
      </c>
      <c r="N133" s="122">
        <v>493</v>
      </c>
    </row>
    <row r="134" spans="1:14" x14ac:dyDescent="0.25">
      <c r="A134" s="105"/>
      <c r="B134" s="104"/>
      <c r="C134" s="237" t="s">
        <v>101</v>
      </c>
      <c r="D134" s="237"/>
      <c r="E134" s="237"/>
      <c r="F134" s="107" t="s">
        <v>102</v>
      </c>
      <c r="G134" s="110">
        <v>243.35</v>
      </c>
      <c r="H134" s="109">
        <v>1.2</v>
      </c>
      <c r="I134" s="139">
        <v>6.5704500000000001</v>
      </c>
      <c r="J134" s="104"/>
      <c r="K134" s="107"/>
      <c r="L134" s="104"/>
      <c r="M134" s="107"/>
      <c r="N134" s="112"/>
    </row>
    <row r="135" spans="1:14" x14ac:dyDescent="0.25">
      <c r="A135" s="105"/>
      <c r="B135" s="104"/>
      <c r="C135" s="237" t="s">
        <v>121</v>
      </c>
      <c r="D135" s="237"/>
      <c r="E135" s="237"/>
      <c r="F135" s="107" t="s">
        <v>102</v>
      </c>
      <c r="G135" s="110">
        <v>41.39</v>
      </c>
      <c r="H135" s="109">
        <v>1.2</v>
      </c>
      <c r="I135" s="139">
        <v>1.1175299999999999</v>
      </c>
      <c r="J135" s="104"/>
      <c r="K135" s="107"/>
      <c r="L135" s="104"/>
      <c r="M135" s="107"/>
      <c r="N135" s="112"/>
    </row>
    <row r="136" spans="1:14" x14ac:dyDescent="0.25">
      <c r="A136" s="105"/>
      <c r="B136" s="104"/>
      <c r="C136" s="236" t="s">
        <v>103</v>
      </c>
      <c r="D136" s="236"/>
      <c r="E136" s="236"/>
      <c r="F136" s="114"/>
      <c r="G136" s="114"/>
      <c r="H136" s="114"/>
      <c r="I136" s="114"/>
      <c r="J136" s="125">
        <v>7352.47</v>
      </c>
      <c r="K136" s="114"/>
      <c r="L136" s="115">
        <v>198.52</v>
      </c>
      <c r="M136" s="114"/>
      <c r="N136" s="116"/>
    </row>
    <row r="137" spans="1:14" x14ac:dyDescent="0.25">
      <c r="A137" s="105"/>
      <c r="B137" s="104"/>
      <c r="C137" s="237" t="s">
        <v>104</v>
      </c>
      <c r="D137" s="237"/>
      <c r="E137" s="237"/>
      <c r="F137" s="107"/>
      <c r="G137" s="107"/>
      <c r="H137" s="107"/>
      <c r="I137" s="107"/>
      <c r="J137" s="104"/>
      <c r="K137" s="107"/>
      <c r="L137" s="108">
        <v>86.83</v>
      </c>
      <c r="M137" s="107"/>
      <c r="N137" s="111">
        <v>2955</v>
      </c>
    </row>
    <row r="138" spans="1:14" ht="33.75" x14ac:dyDescent="0.25">
      <c r="A138" s="105"/>
      <c r="B138" s="104" t="s">
        <v>417</v>
      </c>
      <c r="C138" s="237" t="s">
        <v>418</v>
      </c>
      <c r="D138" s="237"/>
      <c r="E138" s="237"/>
      <c r="F138" s="107" t="s">
        <v>107</v>
      </c>
      <c r="G138" s="117">
        <v>103</v>
      </c>
      <c r="H138" s="107"/>
      <c r="I138" s="117">
        <v>103</v>
      </c>
      <c r="J138" s="104"/>
      <c r="K138" s="107"/>
      <c r="L138" s="108">
        <v>89.43</v>
      </c>
      <c r="M138" s="107"/>
      <c r="N138" s="111">
        <v>3044</v>
      </c>
    </row>
    <row r="139" spans="1:14" ht="33.75" x14ac:dyDescent="0.25">
      <c r="A139" s="105"/>
      <c r="B139" s="104" t="s">
        <v>419</v>
      </c>
      <c r="C139" s="237" t="s">
        <v>420</v>
      </c>
      <c r="D139" s="237"/>
      <c r="E139" s="237"/>
      <c r="F139" s="107" t="s">
        <v>107</v>
      </c>
      <c r="G139" s="117">
        <v>54</v>
      </c>
      <c r="H139" s="107"/>
      <c r="I139" s="117">
        <v>54</v>
      </c>
      <c r="J139" s="104"/>
      <c r="K139" s="107"/>
      <c r="L139" s="108">
        <v>46.89</v>
      </c>
      <c r="M139" s="107"/>
      <c r="N139" s="111">
        <v>1596</v>
      </c>
    </row>
    <row r="140" spans="1:14" x14ac:dyDescent="0.25">
      <c r="A140" s="118"/>
      <c r="B140" s="119"/>
      <c r="C140" s="238" t="s">
        <v>110</v>
      </c>
      <c r="D140" s="238"/>
      <c r="E140" s="238"/>
      <c r="F140" s="99"/>
      <c r="G140" s="99"/>
      <c r="H140" s="99"/>
      <c r="I140" s="99"/>
      <c r="J140" s="101"/>
      <c r="K140" s="99"/>
      <c r="L140" s="135">
        <v>334.84</v>
      </c>
      <c r="M140" s="114"/>
      <c r="N140" s="121">
        <v>8336</v>
      </c>
    </row>
    <row r="141" spans="1:14" ht="21" x14ac:dyDescent="0.25">
      <c r="A141" s="97" t="s">
        <v>155</v>
      </c>
      <c r="B141" s="98" t="s">
        <v>439</v>
      </c>
      <c r="C141" s="238" t="s">
        <v>440</v>
      </c>
      <c r="D141" s="238"/>
      <c r="E141" s="238"/>
      <c r="F141" s="99" t="s">
        <v>423</v>
      </c>
      <c r="G141" s="99"/>
      <c r="H141" s="99"/>
      <c r="I141" s="100">
        <v>4.4999999999999998E-2</v>
      </c>
      <c r="J141" s="101"/>
      <c r="K141" s="99"/>
      <c r="L141" s="101"/>
      <c r="M141" s="99"/>
      <c r="N141" s="102"/>
    </row>
    <row r="142" spans="1:14" ht="33.75" x14ac:dyDescent="0.25">
      <c r="A142" s="103"/>
      <c r="B142" s="104" t="s">
        <v>144</v>
      </c>
      <c r="C142" s="237" t="s">
        <v>145</v>
      </c>
      <c r="D142" s="237"/>
      <c r="E142" s="237"/>
      <c r="F142" s="237"/>
      <c r="G142" s="237"/>
      <c r="H142" s="237"/>
      <c r="I142" s="237"/>
      <c r="J142" s="237"/>
      <c r="K142" s="237"/>
      <c r="L142" s="237"/>
      <c r="M142" s="237"/>
      <c r="N142" s="239"/>
    </row>
    <row r="143" spans="1:14" ht="45" x14ac:dyDescent="0.25">
      <c r="A143" s="103"/>
      <c r="B143" s="104" t="s">
        <v>97</v>
      </c>
      <c r="C143" s="237" t="s">
        <v>98</v>
      </c>
      <c r="D143" s="237"/>
      <c r="E143" s="237"/>
      <c r="F143" s="237"/>
      <c r="G143" s="237"/>
      <c r="H143" s="237"/>
      <c r="I143" s="237"/>
      <c r="J143" s="237"/>
      <c r="K143" s="237"/>
      <c r="L143" s="237"/>
      <c r="M143" s="237"/>
      <c r="N143" s="239"/>
    </row>
    <row r="144" spans="1:14" x14ac:dyDescent="0.25">
      <c r="A144" s="105"/>
      <c r="B144" s="106">
        <v>1</v>
      </c>
      <c r="C144" s="237" t="s">
        <v>99</v>
      </c>
      <c r="D144" s="237"/>
      <c r="E144" s="237"/>
      <c r="F144" s="107"/>
      <c r="G144" s="107"/>
      <c r="H144" s="107"/>
      <c r="I144" s="107"/>
      <c r="J144" s="123">
        <v>1590.82</v>
      </c>
      <c r="K144" s="110">
        <v>1.38</v>
      </c>
      <c r="L144" s="108">
        <v>98.79</v>
      </c>
      <c r="M144" s="110">
        <v>34.04</v>
      </c>
      <c r="N144" s="111">
        <v>3363</v>
      </c>
    </row>
    <row r="145" spans="1:14" x14ac:dyDescent="0.25">
      <c r="A145" s="105"/>
      <c r="B145" s="104"/>
      <c r="C145" s="237" t="s">
        <v>101</v>
      </c>
      <c r="D145" s="237"/>
      <c r="E145" s="237"/>
      <c r="F145" s="107" t="s">
        <v>102</v>
      </c>
      <c r="G145" s="117">
        <v>154</v>
      </c>
      <c r="H145" s="110">
        <v>1.38</v>
      </c>
      <c r="I145" s="113">
        <v>9.5633999999999997</v>
      </c>
      <c r="J145" s="104"/>
      <c r="K145" s="107"/>
      <c r="L145" s="104"/>
      <c r="M145" s="107"/>
      <c r="N145" s="112"/>
    </row>
    <row r="146" spans="1:14" x14ac:dyDescent="0.25">
      <c r="A146" s="105"/>
      <c r="B146" s="104"/>
      <c r="C146" s="236" t="s">
        <v>103</v>
      </c>
      <c r="D146" s="236"/>
      <c r="E146" s="236"/>
      <c r="F146" s="114"/>
      <c r="G146" s="114"/>
      <c r="H146" s="114"/>
      <c r="I146" s="114"/>
      <c r="J146" s="125">
        <v>1590.82</v>
      </c>
      <c r="K146" s="114"/>
      <c r="L146" s="115">
        <v>98.79</v>
      </c>
      <c r="M146" s="114"/>
      <c r="N146" s="116"/>
    </row>
    <row r="147" spans="1:14" x14ac:dyDescent="0.25">
      <c r="A147" s="105"/>
      <c r="B147" s="104"/>
      <c r="C147" s="237" t="s">
        <v>104</v>
      </c>
      <c r="D147" s="237"/>
      <c r="E147" s="237"/>
      <c r="F147" s="107"/>
      <c r="G147" s="107"/>
      <c r="H147" s="107"/>
      <c r="I147" s="107"/>
      <c r="J147" s="104"/>
      <c r="K147" s="107"/>
      <c r="L147" s="108">
        <v>98.79</v>
      </c>
      <c r="M147" s="107"/>
      <c r="N147" s="111">
        <v>3363</v>
      </c>
    </row>
    <row r="148" spans="1:14" ht="33.75" x14ac:dyDescent="0.25">
      <c r="A148" s="105"/>
      <c r="B148" s="104" t="s">
        <v>441</v>
      </c>
      <c r="C148" s="237" t="s">
        <v>442</v>
      </c>
      <c r="D148" s="237"/>
      <c r="E148" s="237"/>
      <c r="F148" s="107" t="s">
        <v>107</v>
      </c>
      <c r="G148" s="117">
        <v>90</v>
      </c>
      <c r="H148" s="107"/>
      <c r="I148" s="117">
        <v>90</v>
      </c>
      <c r="J148" s="104"/>
      <c r="K148" s="107"/>
      <c r="L148" s="108">
        <v>88.91</v>
      </c>
      <c r="M148" s="107"/>
      <c r="N148" s="111">
        <v>3027</v>
      </c>
    </row>
    <row r="149" spans="1:14" ht="67.5" x14ac:dyDescent="0.25">
      <c r="A149" s="105"/>
      <c r="B149" s="104" t="s">
        <v>443</v>
      </c>
      <c r="C149" s="237" t="s">
        <v>444</v>
      </c>
      <c r="D149" s="237"/>
      <c r="E149" s="237"/>
      <c r="F149" s="107" t="s">
        <v>107</v>
      </c>
      <c r="G149" s="117">
        <v>40</v>
      </c>
      <c r="H149" s="110">
        <v>0.85</v>
      </c>
      <c r="I149" s="117">
        <v>34</v>
      </c>
      <c r="J149" s="104"/>
      <c r="K149" s="107"/>
      <c r="L149" s="108">
        <v>33.590000000000003</v>
      </c>
      <c r="M149" s="107"/>
      <c r="N149" s="111">
        <v>1143</v>
      </c>
    </row>
    <row r="150" spans="1:14" x14ac:dyDescent="0.25">
      <c r="A150" s="118"/>
      <c r="B150" s="119"/>
      <c r="C150" s="238" t="s">
        <v>110</v>
      </c>
      <c r="D150" s="238"/>
      <c r="E150" s="238"/>
      <c r="F150" s="99"/>
      <c r="G150" s="99"/>
      <c r="H150" s="99"/>
      <c r="I150" s="99"/>
      <c r="J150" s="101"/>
      <c r="K150" s="99"/>
      <c r="L150" s="135">
        <v>221.29</v>
      </c>
      <c r="M150" s="114"/>
      <c r="N150" s="121">
        <v>7533</v>
      </c>
    </row>
    <row r="151" spans="1:14" ht="31.5" x14ac:dyDescent="0.25">
      <c r="A151" s="97" t="s">
        <v>159</v>
      </c>
      <c r="B151" s="98" t="s">
        <v>445</v>
      </c>
      <c r="C151" s="238" t="s">
        <v>446</v>
      </c>
      <c r="D151" s="238"/>
      <c r="E151" s="238"/>
      <c r="F151" s="99" t="s">
        <v>314</v>
      </c>
      <c r="G151" s="99"/>
      <c r="H151" s="99"/>
      <c r="I151" s="140">
        <v>4.5</v>
      </c>
      <c r="J151" s="101"/>
      <c r="K151" s="99"/>
      <c r="L151" s="101"/>
      <c r="M151" s="99"/>
      <c r="N151" s="102"/>
    </row>
    <row r="152" spans="1:14" ht="33.75" x14ac:dyDescent="0.25">
      <c r="A152" s="103"/>
      <c r="B152" s="104" t="s">
        <v>144</v>
      </c>
      <c r="C152" s="237" t="s">
        <v>145</v>
      </c>
      <c r="D152" s="237"/>
      <c r="E152" s="237"/>
      <c r="F152" s="237"/>
      <c r="G152" s="237"/>
      <c r="H152" s="237"/>
      <c r="I152" s="237"/>
      <c r="J152" s="237"/>
      <c r="K152" s="237"/>
      <c r="L152" s="237"/>
      <c r="M152" s="237"/>
      <c r="N152" s="239"/>
    </row>
    <row r="153" spans="1:14" ht="45" x14ac:dyDescent="0.25">
      <c r="A153" s="103"/>
      <c r="B153" s="104" t="s">
        <v>97</v>
      </c>
      <c r="C153" s="237" t="s">
        <v>98</v>
      </c>
      <c r="D153" s="237"/>
      <c r="E153" s="237"/>
      <c r="F153" s="237"/>
      <c r="G153" s="237"/>
      <c r="H153" s="237"/>
      <c r="I153" s="237"/>
      <c r="J153" s="237"/>
      <c r="K153" s="237"/>
      <c r="L153" s="237"/>
      <c r="M153" s="237"/>
      <c r="N153" s="239"/>
    </row>
    <row r="154" spans="1:14" x14ac:dyDescent="0.25">
      <c r="A154" s="105"/>
      <c r="B154" s="106">
        <v>1</v>
      </c>
      <c r="C154" s="237" t="s">
        <v>99</v>
      </c>
      <c r="D154" s="237"/>
      <c r="E154" s="237"/>
      <c r="F154" s="107"/>
      <c r="G154" s="107"/>
      <c r="H154" s="107"/>
      <c r="I154" s="107"/>
      <c r="J154" s="108">
        <v>39.200000000000003</v>
      </c>
      <c r="K154" s="110">
        <v>1.38</v>
      </c>
      <c r="L154" s="108">
        <v>243.43</v>
      </c>
      <c r="M154" s="110">
        <v>34.04</v>
      </c>
      <c r="N154" s="111">
        <v>8286</v>
      </c>
    </row>
    <row r="155" spans="1:14" x14ac:dyDescent="0.25">
      <c r="A155" s="105"/>
      <c r="B155" s="106">
        <v>2</v>
      </c>
      <c r="C155" s="237" t="s">
        <v>100</v>
      </c>
      <c r="D155" s="237"/>
      <c r="E155" s="237"/>
      <c r="F155" s="107"/>
      <c r="G155" s="107"/>
      <c r="H155" s="107"/>
      <c r="I155" s="107"/>
      <c r="J155" s="108">
        <v>58.4</v>
      </c>
      <c r="K155" s="109">
        <v>1.5</v>
      </c>
      <c r="L155" s="108">
        <v>394.2</v>
      </c>
      <c r="M155" s="110">
        <v>11.11</v>
      </c>
      <c r="N155" s="111">
        <v>4380</v>
      </c>
    </row>
    <row r="156" spans="1:14" x14ac:dyDescent="0.25">
      <c r="A156" s="105"/>
      <c r="B156" s="106">
        <v>3</v>
      </c>
      <c r="C156" s="237" t="s">
        <v>119</v>
      </c>
      <c r="D156" s="237"/>
      <c r="E156" s="237"/>
      <c r="F156" s="107"/>
      <c r="G156" s="107"/>
      <c r="H156" s="107"/>
      <c r="I156" s="107"/>
      <c r="J156" s="108">
        <v>7.01</v>
      </c>
      <c r="K156" s="109">
        <v>1.5</v>
      </c>
      <c r="L156" s="108">
        <v>47.32</v>
      </c>
      <c r="M156" s="110">
        <v>34.04</v>
      </c>
      <c r="N156" s="111">
        <v>1611</v>
      </c>
    </row>
    <row r="157" spans="1:14" x14ac:dyDescent="0.25">
      <c r="A157" s="105"/>
      <c r="B157" s="106">
        <v>4</v>
      </c>
      <c r="C157" s="237" t="s">
        <v>120</v>
      </c>
      <c r="D157" s="237"/>
      <c r="E157" s="237"/>
      <c r="F157" s="107"/>
      <c r="G157" s="107"/>
      <c r="H157" s="107"/>
      <c r="I157" s="107"/>
      <c r="J157" s="108">
        <v>225.45</v>
      </c>
      <c r="K157" s="107"/>
      <c r="L157" s="108">
        <v>5.72</v>
      </c>
      <c r="M157" s="110">
        <v>11.58</v>
      </c>
      <c r="N157" s="122">
        <v>66</v>
      </c>
    </row>
    <row r="158" spans="1:14" x14ac:dyDescent="0.25">
      <c r="A158" s="105"/>
      <c r="B158" s="104"/>
      <c r="C158" s="237" t="s">
        <v>101</v>
      </c>
      <c r="D158" s="237"/>
      <c r="E158" s="237"/>
      <c r="F158" s="107" t="s">
        <v>102</v>
      </c>
      <c r="G158" s="110">
        <v>3.56</v>
      </c>
      <c r="H158" s="110">
        <v>1.38</v>
      </c>
      <c r="I158" s="113">
        <v>22.107600000000001</v>
      </c>
      <c r="J158" s="104"/>
      <c r="K158" s="107"/>
      <c r="L158" s="104"/>
      <c r="M158" s="107"/>
      <c r="N158" s="112"/>
    </row>
    <row r="159" spans="1:14" x14ac:dyDescent="0.25">
      <c r="A159" s="105"/>
      <c r="B159" s="104"/>
      <c r="C159" s="237" t="s">
        <v>121</v>
      </c>
      <c r="D159" s="237"/>
      <c r="E159" s="237"/>
      <c r="F159" s="107" t="s">
        <v>102</v>
      </c>
      <c r="G159" s="110">
        <v>0.55000000000000004</v>
      </c>
      <c r="H159" s="109">
        <v>1.5</v>
      </c>
      <c r="I159" s="113">
        <v>3.7124999999999999</v>
      </c>
      <c r="J159" s="104"/>
      <c r="K159" s="107"/>
      <c r="L159" s="104"/>
      <c r="M159" s="107"/>
      <c r="N159" s="112"/>
    </row>
    <row r="160" spans="1:14" x14ac:dyDescent="0.25">
      <c r="A160" s="105"/>
      <c r="B160" s="104"/>
      <c r="C160" s="236" t="s">
        <v>103</v>
      </c>
      <c r="D160" s="236"/>
      <c r="E160" s="236"/>
      <c r="F160" s="114"/>
      <c r="G160" s="114"/>
      <c r="H160" s="114"/>
      <c r="I160" s="114"/>
      <c r="J160" s="115">
        <v>98.87</v>
      </c>
      <c r="K160" s="114"/>
      <c r="L160" s="115">
        <v>643.35</v>
      </c>
      <c r="M160" s="114"/>
      <c r="N160" s="116"/>
    </row>
    <row r="161" spans="1:14" x14ac:dyDescent="0.25">
      <c r="A161" s="105"/>
      <c r="B161" s="104"/>
      <c r="C161" s="237" t="s">
        <v>104</v>
      </c>
      <c r="D161" s="237"/>
      <c r="E161" s="237"/>
      <c r="F161" s="107"/>
      <c r="G161" s="107"/>
      <c r="H161" s="107"/>
      <c r="I161" s="107"/>
      <c r="J161" s="104"/>
      <c r="K161" s="107"/>
      <c r="L161" s="108">
        <v>290.75</v>
      </c>
      <c r="M161" s="107"/>
      <c r="N161" s="111">
        <v>9897</v>
      </c>
    </row>
    <row r="162" spans="1:14" ht="33.75" x14ac:dyDescent="0.25">
      <c r="A162" s="105"/>
      <c r="B162" s="104" t="s">
        <v>315</v>
      </c>
      <c r="C162" s="237" t="s">
        <v>316</v>
      </c>
      <c r="D162" s="237"/>
      <c r="E162" s="237"/>
      <c r="F162" s="107" t="s">
        <v>107</v>
      </c>
      <c r="G162" s="117">
        <v>113</v>
      </c>
      <c r="H162" s="107"/>
      <c r="I162" s="117">
        <v>113</v>
      </c>
      <c r="J162" s="104"/>
      <c r="K162" s="107"/>
      <c r="L162" s="108">
        <v>328.55</v>
      </c>
      <c r="M162" s="107"/>
      <c r="N162" s="111">
        <v>11184</v>
      </c>
    </row>
    <row r="163" spans="1:14" ht="67.5" x14ac:dyDescent="0.25">
      <c r="A163" s="105"/>
      <c r="B163" s="104" t="s">
        <v>317</v>
      </c>
      <c r="C163" s="237" t="s">
        <v>318</v>
      </c>
      <c r="D163" s="237"/>
      <c r="E163" s="237"/>
      <c r="F163" s="107" t="s">
        <v>107</v>
      </c>
      <c r="G163" s="117">
        <v>65</v>
      </c>
      <c r="H163" s="110">
        <v>0.85</v>
      </c>
      <c r="I163" s="110">
        <v>55.25</v>
      </c>
      <c r="J163" s="104"/>
      <c r="K163" s="107"/>
      <c r="L163" s="108">
        <v>160.63999999999999</v>
      </c>
      <c r="M163" s="107"/>
      <c r="N163" s="111">
        <v>5468</v>
      </c>
    </row>
    <row r="164" spans="1:14" x14ac:dyDescent="0.25">
      <c r="A164" s="118"/>
      <c r="B164" s="119"/>
      <c r="C164" s="238" t="s">
        <v>110</v>
      </c>
      <c r="D164" s="238"/>
      <c r="E164" s="238"/>
      <c r="F164" s="99"/>
      <c r="G164" s="99"/>
      <c r="H164" s="99"/>
      <c r="I164" s="99"/>
      <c r="J164" s="101"/>
      <c r="K164" s="99"/>
      <c r="L164" s="120">
        <v>1132.54</v>
      </c>
      <c r="M164" s="114"/>
      <c r="N164" s="121">
        <v>29384</v>
      </c>
    </row>
    <row r="165" spans="1:14" x14ac:dyDescent="0.25">
      <c r="A165" s="97" t="s">
        <v>162</v>
      </c>
      <c r="B165" s="98" t="s">
        <v>447</v>
      </c>
      <c r="C165" s="238" t="s">
        <v>448</v>
      </c>
      <c r="D165" s="238"/>
      <c r="E165" s="238"/>
      <c r="F165" s="99" t="s">
        <v>137</v>
      </c>
      <c r="G165" s="99"/>
      <c r="H165" s="99"/>
      <c r="I165" s="100">
        <v>5.625</v>
      </c>
      <c r="J165" s="135">
        <v>101.12</v>
      </c>
      <c r="K165" s="99"/>
      <c r="L165" s="135">
        <v>568.79999999999995</v>
      </c>
      <c r="M165" s="141">
        <v>11</v>
      </c>
      <c r="N165" s="121">
        <v>6257</v>
      </c>
    </row>
    <row r="166" spans="1:14" x14ac:dyDescent="0.25">
      <c r="A166" s="118"/>
      <c r="B166" s="119"/>
      <c r="C166" s="238" t="s">
        <v>110</v>
      </c>
      <c r="D166" s="238"/>
      <c r="E166" s="238"/>
      <c r="F166" s="99"/>
      <c r="G166" s="99"/>
      <c r="H166" s="99"/>
      <c r="I166" s="99"/>
      <c r="J166" s="101"/>
      <c r="K166" s="99"/>
      <c r="L166" s="135">
        <v>568.79999999999995</v>
      </c>
      <c r="M166" s="114"/>
      <c r="N166" s="121">
        <v>6257</v>
      </c>
    </row>
    <row r="167" spans="1:14" ht="21" customHeight="1" x14ac:dyDescent="0.25">
      <c r="A167" s="97" t="s">
        <v>163</v>
      </c>
      <c r="B167" s="98" t="s">
        <v>319</v>
      </c>
      <c r="C167" s="238" t="s">
        <v>449</v>
      </c>
      <c r="D167" s="238"/>
      <c r="E167" s="238"/>
      <c r="F167" s="99" t="s">
        <v>118</v>
      </c>
      <c r="G167" s="99"/>
      <c r="H167" s="99"/>
      <c r="I167" s="133">
        <v>0.38129999999999997</v>
      </c>
      <c r="J167" s="101"/>
      <c r="K167" s="99"/>
      <c r="L167" s="101"/>
      <c r="M167" s="99"/>
      <c r="N167" s="102"/>
    </row>
    <row r="168" spans="1:14" ht="33.75" x14ac:dyDescent="0.25">
      <c r="A168" s="103"/>
      <c r="B168" s="104" t="s">
        <v>144</v>
      </c>
      <c r="C168" s="237" t="s">
        <v>145</v>
      </c>
      <c r="D168" s="237"/>
      <c r="E168" s="237"/>
      <c r="F168" s="237"/>
      <c r="G168" s="237"/>
      <c r="H168" s="237"/>
      <c r="I168" s="237"/>
      <c r="J168" s="237"/>
      <c r="K168" s="237"/>
      <c r="L168" s="237"/>
      <c r="M168" s="237"/>
      <c r="N168" s="239"/>
    </row>
    <row r="169" spans="1:14" ht="45" x14ac:dyDescent="0.25">
      <c r="A169" s="103"/>
      <c r="B169" s="104" t="s">
        <v>97</v>
      </c>
      <c r="C169" s="237" t="s">
        <v>98</v>
      </c>
      <c r="D169" s="237"/>
      <c r="E169" s="237"/>
      <c r="F169" s="237"/>
      <c r="G169" s="237"/>
      <c r="H169" s="237"/>
      <c r="I169" s="237"/>
      <c r="J169" s="237"/>
      <c r="K169" s="237"/>
      <c r="L169" s="237"/>
      <c r="M169" s="237"/>
      <c r="N169" s="239"/>
    </row>
    <row r="170" spans="1:14" x14ac:dyDescent="0.25">
      <c r="A170" s="105"/>
      <c r="B170" s="106">
        <v>1</v>
      </c>
      <c r="C170" s="237" t="s">
        <v>99</v>
      </c>
      <c r="D170" s="237"/>
      <c r="E170" s="237"/>
      <c r="F170" s="107"/>
      <c r="G170" s="107"/>
      <c r="H170" s="107"/>
      <c r="I170" s="107"/>
      <c r="J170" s="108">
        <v>148.27000000000001</v>
      </c>
      <c r="K170" s="110">
        <v>1.38</v>
      </c>
      <c r="L170" s="108">
        <v>78.02</v>
      </c>
      <c r="M170" s="110">
        <v>34.04</v>
      </c>
      <c r="N170" s="111">
        <v>2656</v>
      </c>
    </row>
    <row r="171" spans="1:14" x14ac:dyDescent="0.25">
      <c r="A171" s="105"/>
      <c r="B171" s="106">
        <v>2</v>
      </c>
      <c r="C171" s="237" t="s">
        <v>100</v>
      </c>
      <c r="D171" s="237"/>
      <c r="E171" s="237"/>
      <c r="F171" s="107"/>
      <c r="G171" s="107"/>
      <c r="H171" s="107"/>
      <c r="I171" s="107"/>
      <c r="J171" s="108">
        <v>44.06</v>
      </c>
      <c r="K171" s="109">
        <v>1.5</v>
      </c>
      <c r="L171" s="108">
        <v>25.2</v>
      </c>
      <c r="M171" s="110">
        <v>15.35</v>
      </c>
      <c r="N171" s="122">
        <v>387</v>
      </c>
    </row>
    <row r="172" spans="1:14" x14ac:dyDescent="0.25">
      <c r="A172" s="105"/>
      <c r="B172" s="106">
        <v>3</v>
      </c>
      <c r="C172" s="237" t="s">
        <v>119</v>
      </c>
      <c r="D172" s="237"/>
      <c r="E172" s="237"/>
      <c r="F172" s="107"/>
      <c r="G172" s="107"/>
      <c r="H172" s="107"/>
      <c r="I172" s="107"/>
      <c r="J172" s="108">
        <v>2.74</v>
      </c>
      <c r="K172" s="109">
        <v>1.5</v>
      </c>
      <c r="L172" s="108">
        <v>1.57</v>
      </c>
      <c r="M172" s="110">
        <v>34.04</v>
      </c>
      <c r="N172" s="122">
        <v>53</v>
      </c>
    </row>
    <row r="173" spans="1:14" x14ac:dyDescent="0.25">
      <c r="A173" s="105"/>
      <c r="B173" s="106">
        <v>4</v>
      </c>
      <c r="C173" s="237" t="s">
        <v>120</v>
      </c>
      <c r="D173" s="237"/>
      <c r="E173" s="237"/>
      <c r="F173" s="107"/>
      <c r="G173" s="107"/>
      <c r="H173" s="107"/>
      <c r="I173" s="107"/>
      <c r="J173" s="123">
        <v>11619.31</v>
      </c>
      <c r="K173" s="107"/>
      <c r="L173" s="108">
        <v>90.49</v>
      </c>
      <c r="M173" s="110">
        <v>6.35</v>
      </c>
      <c r="N173" s="122">
        <v>575</v>
      </c>
    </row>
    <row r="174" spans="1:14" x14ac:dyDescent="0.25">
      <c r="A174" s="105"/>
      <c r="B174" s="104"/>
      <c r="C174" s="237" t="s">
        <v>101</v>
      </c>
      <c r="D174" s="237"/>
      <c r="E174" s="237"/>
      <c r="F174" s="107" t="s">
        <v>102</v>
      </c>
      <c r="G174" s="110">
        <v>12.64</v>
      </c>
      <c r="H174" s="110">
        <v>1.38</v>
      </c>
      <c r="I174" s="134">
        <v>6.6510921999999999</v>
      </c>
      <c r="J174" s="104"/>
      <c r="K174" s="107"/>
      <c r="L174" s="104"/>
      <c r="M174" s="107"/>
      <c r="N174" s="112"/>
    </row>
    <row r="175" spans="1:14" x14ac:dyDescent="0.25">
      <c r="A175" s="105"/>
      <c r="B175" s="104"/>
      <c r="C175" s="237" t="s">
        <v>121</v>
      </c>
      <c r="D175" s="237"/>
      <c r="E175" s="237"/>
      <c r="F175" s="107" t="s">
        <v>102</v>
      </c>
      <c r="G175" s="110">
        <v>0.16</v>
      </c>
      <c r="H175" s="109">
        <v>1.5</v>
      </c>
      <c r="I175" s="124">
        <v>9.1511999999999996E-2</v>
      </c>
      <c r="J175" s="104"/>
      <c r="K175" s="107"/>
      <c r="L175" s="104"/>
      <c r="M175" s="107"/>
      <c r="N175" s="112"/>
    </row>
    <row r="176" spans="1:14" x14ac:dyDescent="0.25">
      <c r="A176" s="105"/>
      <c r="B176" s="104"/>
      <c r="C176" s="236" t="s">
        <v>103</v>
      </c>
      <c r="D176" s="236"/>
      <c r="E176" s="236"/>
      <c r="F176" s="114"/>
      <c r="G176" s="114"/>
      <c r="H176" s="114"/>
      <c r="I176" s="114"/>
      <c r="J176" s="115">
        <v>429.64</v>
      </c>
      <c r="K176" s="114"/>
      <c r="L176" s="115">
        <v>193.71</v>
      </c>
      <c r="M176" s="114"/>
      <c r="N176" s="116"/>
    </row>
    <row r="177" spans="1:14" x14ac:dyDescent="0.25">
      <c r="A177" s="105"/>
      <c r="B177" s="104"/>
      <c r="C177" s="237" t="s">
        <v>104</v>
      </c>
      <c r="D177" s="237"/>
      <c r="E177" s="237"/>
      <c r="F177" s="107"/>
      <c r="G177" s="107"/>
      <c r="H177" s="107"/>
      <c r="I177" s="107"/>
      <c r="J177" s="104"/>
      <c r="K177" s="107"/>
      <c r="L177" s="108">
        <v>79.59</v>
      </c>
      <c r="M177" s="107"/>
      <c r="N177" s="111">
        <v>2709</v>
      </c>
    </row>
    <row r="178" spans="1:14" ht="33.75" x14ac:dyDescent="0.25">
      <c r="A178" s="105"/>
      <c r="B178" s="104" t="s">
        <v>122</v>
      </c>
      <c r="C178" s="237" t="s">
        <v>123</v>
      </c>
      <c r="D178" s="237"/>
      <c r="E178" s="237"/>
      <c r="F178" s="107" t="s">
        <v>107</v>
      </c>
      <c r="G178" s="117">
        <v>103</v>
      </c>
      <c r="H178" s="107"/>
      <c r="I178" s="117">
        <v>103</v>
      </c>
      <c r="J178" s="104"/>
      <c r="K178" s="107"/>
      <c r="L178" s="108">
        <v>81.98</v>
      </c>
      <c r="M178" s="107"/>
      <c r="N178" s="111">
        <v>2790</v>
      </c>
    </row>
    <row r="179" spans="1:14" ht="56.25" x14ac:dyDescent="0.25">
      <c r="A179" s="105"/>
      <c r="B179" s="104" t="s">
        <v>124</v>
      </c>
      <c r="C179" s="237" t="s">
        <v>125</v>
      </c>
      <c r="D179" s="237"/>
      <c r="E179" s="237"/>
      <c r="F179" s="107" t="s">
        <v>107</v>
      </c>
      <c r="G179" s="117">
        <v>58</v>
      </c>
      <c r="H179" s="110">
        <v>0.85</v>
      </c>
      <c r="I179" s="109">
        <v>49.3</v>
      </c>
      <c r="J179" s="104"/>
      <c r="K179" s="107"/>
      <c r="L179" s="108">
        <v>39.24</v>
      </c>
      <c r="M179" s="107"/>
      <c r="N179" s="111">
        <v>1336</v>
      </c>
    </row>
    <row r="180" spans="1:14" x14ac:dyDescent="0.25">
      <c r="A180" s="118"/>
      <c r="B180" s="119"/>
      <c r="C180" s="238" t="s">
        <v>110</v>
      </c>
      <c r="D180" s="238"/>
      <c r="E180" s="238"/>
      <c r="F180" s="99"/>
      <c r="G180" s="99"/>
      <c r="H180" s="99"/>
      <c r="I180" s="99"/>
      <c r="J180" s="101"/>
      <c r="K180" s="99"/>
      <c r="L180" s="135">
        <v>314.93</v>
      </c>
      <c r="M180" s="114"/>
      <c r="N180" s="121">
        <v>7744</v>
      </c>
    </row>
    <row r="181" spans="1:14" x14ac:dyDescent="0.25">
      <c r="A181" s="97" t="s">
        <v>166</v>
      </c>
      <c r="B181" s="98" t="s">
        <v>135</v>
      </c>
      <c r="C181" s="238" t="s">
        <v>321</v>
      </c>
      <c r="D181" s="238"/>
      <c r="E181" s="238"/>
      <c r="F181" s="99" t="s">
        <v>202</v>
      </c>
      <c r="G181" s="99"/>
      <c r="H181" s="99"/>
      <c r="I181" s="137">
        <v>0.41943000000000003</v>
      </c>
      <c r="J181" s="120">
        <v>82500</v>
      </c>
      <c r="K181" s="99"/>
      <c r="L181" s="120">
        <v>34603</v>
      </c>
      <c r="M181" s="99"/>
      <c r="N181" s="121">
        <v>34603</v>
      </c>
    </row>
    <row r="182" spans="1:14" x14ac:dyDescent="0.25">
      <c r="A182" s="118"/>
      <c r="B182" s="119"/>
      <c r="C182" s="238" t="s">
        <v>110</v>
      </c>
      <c r="D182" s="238"/>
      <c r="E182" s="238"/>
      <c r="F182" s="99"/>
      <c r="G182" s="99"/>
      <c r="H182" s="99"/>
      <c r="I182" s="99"/>
      <c r="J182" s="101"/>
      <c r="K182" s="99"/>
      <c r="L182" s="120">
        <v>34603</v>
      </c>
      <c r="M182" s="114"/>
      <c r="N182" s="121">
        <v>34603</v>
      </c>
    </row>
    <row r="183" spans="1:14" ht="31.5" x14ac:dyDescent="0.25">
      <c r="A183" s="97" t="s">
        <v>168</v>
      </c>
      <c r="B183" s="98" t="s">
        <v>322</v>
      </c>
      <c r="C183" s="238" t="s">
        <v>450</v>
      </c>
      <c r="D183" s="238"/>
      <c r="E183" s="238"/>
      <c r="F183" s="99" t="s">
        <v>314</v>
      </c>
      <c r="G183" s="99"/>
      <c r="H183" s="99"/>
      <c r="I183" s="140">
        <v>4.5</v>
      </c>
      <c r="J183" s="101"/>
      <c r="K183" s="99"/>
      <c r="L183" s="101"/>
      <c r="M183" s="99"/>
      <c r="N183" s="102"/>
    </row>
    <row r="184" spans="1:14" ht="33.75" x14ac:dyDescent="0.25">
      <c r="A184" s="103"/>
      <c r="B184" s="104" t="s">
        <v>144</v>
      </c>
      <c r="C184" s="237" t="s">
        <v>145</v>
      </c>
      <c r="D184" s="237"/>
      <c r="E184" s="237"/>
      <c r="F184" s="237"/>
      <c r="G184" s="237"/>
      <c r="H184" s="237"/>
      <c r="I184" s="237"/>
      <c r="J184" s="237"/>
      <c r="K184" s="237"/>
      <c r="L184" s="237"/>
      <c r="M184" s="237"/>
      <c r="N184" s="239"/>
    </row>
    <row r="185" spans="1:14" ht="45" x14ac:dyDescent="0.25">
      <c r="A185" s="103"/>
      <c r="B185" s="104" t="s">
        <v>97</v>
      </c>
      <c r="C185" s="237" t="s">
        <v>98</v>
      </c>
      <c r="D185" s="237"/>
      <c r="E185" s="237"/>
      <c r="F185" s="237"/>
      <c r="G185" s="237"/>
      <c r="H185" s="237"/>
      <c r="I185" s="237"/>
      <c r="J185" s="237"/>
      <c r="K185" s="237"/>
      <c r="L185" s="237"/>
      <c r="M185" s="237"/>
      <c r="N185" s="239"/>
    </row>
    <row r="186" spans="1:14" x14ac:dyDescent="0.25">
      <c r="A186" s="105"/>
      <c r="B186" s="106">
        <v>1</v>
      </c>
      <c r="C186" s="237" t="s">
        <v>99</v>
      </c>
      <c r="D186" s="237"/>
      <c r="E186" s="237"/>
      <c r="F186" s="107"/>
      <c r="G186" s="107"/>
      <c r="H186" s="107"/>
      <c r="I186" s="107"/>
      <c r="J186" s="108">
        <v>40.630000000000003</v>
      </c>
      <c r="K186" s="110">
        <v>1.38</v>
      </c>
      <c r="L186" s="108">
        <v>252.31</v>
      </c>
      <c r="M186" s="110">
        <v>34.04</v>
      </c>
      <c r="N186" s="111">
        <v>8589</v>
      </c>
    </row>
    <row r="187" spans="1:14" x14ac:dyDescent="0.25">
      <c r="A187" s="105"/>
      <c r="B187" s="106">
        <v>2</v>
      </c>
      <c r="C187" s="237" t="s">
        <v>100</v>
      </c>
      <c r="D187" s="237"/>
      <c r="E187" s="237"/>
      <c r="F187" s="107"/>
      <c r="G187" s="107"/>
      <c r="H187" s="107"/>
      <c r="I187" s="107"/>
      <c r="J187" s="108">
        <v>0.28000000000000003</v>
      </c>
      <c r="K187" s="109">
        <v>1.5</v>
      </c>
      <c r="L187" s="108">
        <v>1.89</v>
      </c>
      <c r="M187" s="110">
        <v>5.21</v>
      </c>
      <c r="N187" s="122">
        <v>10</v>
      </c>
    </row>
    <row r="188" spans="1:14" x14ac:dyDescent="0.25">
      <c r="A188" s="105"/>
      <c r="B188" s="106">
        <v>4</v>
      </c>
      <c r="C188" s="237" t="s">
        <v>120</v>
      </c>
      <c r="D188" s="237"/>
      <c r="E188" s="237"/>
      <c r="F188" s="107"/>
      <c r="G188" s="107"/>
      <c r="H188" s="107"/>
      <c r="I188" s="107"/>
      <c r="J188" s="108">
        <v>630.46</v>
      </c>
      <c r="K188" s="107"/>
      <c r="L188" s="123">
        <v>3499.34</v>
      </c>
      <c r="M188" s="110">
        <v>9.83</v>
      </c>
      <c r="N188" s="111">
        <v>34399</v>
      </c>
    </row>
    <row r="189" spans="1:14" x14ac:dyDescent="0.25">
      <c r="A189" s="105"/>
      <c r="B189" s="104"/>
      <c r="C189" s="237" t="s">
        <v>101</v>
      </c>
      <c r="D189" s="237"/>
      <c r="E189" s="237"/>
      <c r="F189" s="107" t="s">
        <v>102</v>
      </c>
      <c r="G189" s="110">
        <v>3.66</v>
      </c>
      <c r="H189" s="110">
        <v>1.38</v>
      </c>
      <c r="I189" s="113">
        <v>22.7286</v>
      </c>
      <c r="J189" s="104"/>
      <c r="K189" s="107"/>
      <c r="L189" s="104"/>
      <c r="M189" s="107"/>
      <c r="N189" s="112"/>
    </row>
    <row r="190" spans="1:14" x14ac:dyDescent="0.25">
      <c r="A190" s="105"/>
      <c r="B190" s="104"/>
      <c r="C190" s="236" t="s">
        <v>103</v>
      </c>
      <c r="D190" s="236"/>
      <c r="E190" s="236"/>
      <c r="F190" s="114"/>
      <c r="G190" s="114"/>
      <c r="H190" s="114"/>
      <c r="I190" s="114"/>
      <c r="J190" s="115">
        <v>818.54</v>
      </c>
      <c r="K190" s="114"/>
      <c r="L190" s="125">
        <v>3753.54</v>
      </c>
      <c r="M190" s="114"/>
      <c r="N190" s="116"/>
    </row>
    <row r="191" spans="1:14" x14ac:dyDescent="0.25">
      <c r="A191" s="105"/>
      <c r="B191" s="104"/>
      <c r="C191" s="237" t="s">
        <v>104</v>
      </c>
      <c r="D191" s="237"/>
      <c r="E191" s="237"/>
      <c r="F191" s="107"/>
      <c r="G191" s="107"/>
      <c r="H191" s="107"/>
      <c r="I191" s="107"/>
      <c r="J191" s="104"/>
      <c r="K191" s="107"/>
      <c r="L191" s="108">
        <v>252.31</v>
      </c>
      <c r="M191" s="107"/>
      <c r="N191" s="111">
        <v>8589</v>
      </c>
    </row>
    <row r="192" spans="1:14" ht="33.75" x14ac:dyDescent="0.25">
      <c r="A192" s="105"/>
      <c r="B192" s="104" t="s">
        <v>315</v>
      </c>
      <c r="C192" s="237" t="s">
        <v>316</v>
      </c>
      <c r="D192" s="237"/>
      <c r="E192" s="237"/>
      <c r="F192" s="107" t="s">
        <v>107</v>
      </c>
      <c r="G192" s="117">
        <v>113</v>
      </c>
      <c r="H192" s="107"/>
      <c r="I192" s="117">
        <v>113</v>
      </c>
      <c r="J192" s="104"/>
      <c r="K192" s="107"/>
      <c r="L192" s="108">
        <v>285.11</v>
      </c>
      <c r="M192" s="107"/>
      <c r="N192" s="111">
        <v>9706</v>
      </c>
    </row>
    <row r="193" spans="1:14" ht="67.5" x14ac:dyDescent="0.25">
      <c r="A193" s="105"/>
      <c r="B193" s="104" t="s">
        <v>317</v>
      </c>
      <c r="C193" s="237" t="s">
        <v>318</v>
      </c>
      <c r="D193" s="237"/>
      <c r="E193" s="237"/>
      <c r="F193" s="107" t="s">
        <v>107</v>
      </c>
      <c r="G193" s="117">
        <v>65</v>
      </c>
      <c r="H193" s="110">
        <v>0.85</v>
      </c>
      <c r="I193" s="110">
        <v>55.25</v>
      </c>
      <c r="J193" s="104"/>
      <c r="K193" s="107"/>
      <c r="L193" s="108">
        <v>139.4</v>
      </c>
      <c r="M193" s="107"/>
      <c r="N193" s="111">
        <v>4745</v>
      </c>
    </row>
    <row r="194" spans="1:14" x14ac:dyDescent="0.25">
      <c r="A194" s="118"/>
      <c r="B194" s="119"/>
      <c r="C194" s="238" t="s">
        <v>110</v>
      </c>
      <c r="D194" s="238"/>
      <c r="E194" s="238"/>
      <c r="F194" s="99"/>
      <c r="G194" s="99"/>
      <c r="H194" s="99"/>
      <c r="I194" s="99"/>
      <c r="J194" s="101"/>
      <c r="K194" s="99"/>
      <c r="L194" s="120">
        <v>4178.05</v>
      </c>
      <c r="M194" s="114"/>
      <c r="N194" s="121">
        <v>57449</v>
      </c>
    </row>
    <row r="195" spans="1:14" x14ac:dyDescent="0.25">
      <c r="A195" s="126"/>
      <c r="B195" s="119"/>
      <c r="C195" s="119"/>
      <c r="D195" s="119"/>
      <c r="E195" s="119"/>
      <c r="F195" s="127"/>
      <c r="G195" s="127"/>
      <c r="H195" s="127"/>
      <c r="I195" s="127"/>
      <c r="J195" s="128"/>
      <c r="K195" s="127"/>
      <c r="L195" s="128"/>
      <c r="M195" s="107"/>
      <c r="N195" s="128"/>
    </row>
    <row r="196" spans="1:14" x14ac:dyDescent="0.25">
      <c r="A196" s="129"/>
      <c r="B196" s="101"/>
      <c r="C196" s="238" t="s">
        <v>451</v>
      </c>
      <c r="D196" s="238"/>
      <c r="E196" s="238"/>
      <c r="F196" s="238"/>
      <c r="G196" s="238"/>
      <c r="H196" s="238"/>
      <c r="I196" s="238"/>
      <c r="J196" s="238"/>
      <c r="K196" s="238"/>
      <c r="L196" s="130">
        <v>41353.449999999997</v>
      </c>
      <c r="M196" s="131"/>
      <c r="N196" s="132"/>
    </row>
    <row r="197" spans="1:14" x14ac:dyDescent="0.25">
      <c r="A197" s="246" t="s">
        <v>452</v>
      </c>
      <c r="B197" s="247"/>
      <c r="C197" s="247"/>
      <c r="D197" s="247"/>
      <c r="E197" s="247"/>
      <c r="F197" s="247"/>
      <c r="G197" s="247"/>
      <c r="H197" s="247"/>
      <c r="I197" s="247"/>
      <c r="J197" s="247"/>
      <c r="K197" s="247"/>
      <c r="L197" s="247"/>
      <c r="M197" s="247"/>
      <c r="N197" s="248"/>
    </row>
    <row r="198" spans="1:14" ht="21" x14ac:dyDescent="0.25">
      <c r="A198" s="97" t="s">
        <v>174</v>
      </c>
      <c r="B198" s="98" t="s">
        <v>439</v>
      </c>
      <c r="C198" s="238" t="s">
        <v>453</v>
      </c>
      <c r="D198" s="238"/>
      <c r="E198" s="238"/>
      <c r="F198" s="99" t="s">
        <v>423</v>
      </c>
      <c r="G198" s="99"/>
      <c r="H198" s="99"/>
      <c r="I198" s="136">
        <v>0.72</v>
      </c>
      <c r="J198" s="101"/>
      <c r="K198" s="99"/>
      <c r="L198" s="101"/>
      <c r="M198" s="99"/>
      <c r="N198" s="102"/>
    </row>
    <row r="199" spans="1:14" ht="24" customHeight="1" x14ac:dyDescent="0.25">
      <c r="A199" s="103"/>
      <c r="B199" s="104" t="s">
        <v>144</v>
      </c>
      <c r="C199" s="237" t="s">
        <v>145</v>
      </c>
      <c r="D199" s="237"/>
      <c r="E199" s="237"/>
      <c r="F199" s="237"/>
      <c r="G199" s="237"/>
      <c r="H199" s="237"/>
      <c r="I199" s="237"/>
      <c r="J199" s="237"/>
      <c r="K199" s="237"/>
      <c r="L199" s="237"/>
      <c r="M199" s="237"/>
      <c r="N199" s="239"/>
    </row>
    <row r="200" spans="1:14" ht="45" x14ac:dyDescent="0.25">
      <c r="A200" s="103"/>
      <c r="B200" s="104" t="s">
        <v>97</v>
      </c>
      <c r="C200" s="237" t="s">
        <v>98</v>
      </c>
      <c r="D200" s="237"/>
      <c r="E200" s="237"/>
      <c r="F200" s="237"/>
      <c r="G200" s="237"/>
      <c r="H200" s="237"/>
      <c r="I200" s="237"/>
      <c r="J200" s="237"/>
      <c r="K200" s="237"/>
      <c r="L200" s="237"/>
      <c r="M200" s="237"/>
      <c r="N200" s="239"/>
    </row>
    <row r="201" spans="1:14" x14ac:dyDescent="0.25">
      <c r="A201" s="105"/>
      <c r="B201" s="106">
        <v>1</v>
      </c>
      <c r="C201" s="237" t="s">
        <v>99</v>
      </c>
      <c r="D201" s="237"/>
      <c r="E201" s="237"/>
      <c r="F201" s="107"/>
      <c r="G201" s="107"/>
      <c r="H201" s="107"/>
      <c r="I201" s="107"/>
      <c r="J201" s="123">
        <v>1590.82</v>
      </c>
      <c r="K201" s="110">
        <v>1.38</v>
      </c>
      <c r="L201" s="123">
        <v>1580.64</v>
      </c>
      <c r="M201" s="110">
        <v>34.04</v>
      </c>
      <c r="N201" s="111">
        <v>53805</v>
      </c>
    </row>
    <row r="202" spans="1:14" x14ac:dyDescent="0.25">
      <c r="A202" s="105"/>
      <c r="B202" s="104"/>
      <c r="C202" s="237" t="s">
        <v>101</v>
      </c>
      <c r="D202" s="237"/>
      <c r="E202" s="237"/>
      <c r="F202" s="107" t="s">
        <v>102</v>
      </c>
      <c r="G202" s="117">
        <v>154</v>
      </c>
      <c r="H202" s="110">
        <v>1.38</v>
      </c>
      <c r="I202" s="113">
        <v>153.01439999999999</v>
      </c>
      <c r="J202" s="104"/>
      <c r="K202" s="107"/>
      <c r="L202" s="104"/>
      <c r="M202" s="107"/>
      <c r="N202" s="112"/>
    </row>
    <row r="203" spans="1:14" x14ac:dyDescent="0.25">
      <c r="A203" s="105"/>
      <c r="B203" s="104"/>
      <c r="C203" s="236" t="s">
        <v>103</v>
      </c>
      <c r="D203" s="236"/>
      <c r="E203" s="236"/>
      <c r="F203" s="114"/>
      <c r="G203" s="114"/>
      <c r="H203" s="114"/>
      <c r="I203" s="114"/>
      <c r="J203" s="125">
        <v>1590.82</v>
      </c>
      <c r="K203" s="114"/>
      <c r="L203" s="125">
        <v>1580.64</v>
      </c>
      <c r="M203" s="114"/>
      <c r="N203" s="116"/>
    </row>
    <row r="204" spans="1:14" x14ac:dyDescent="0.25">
      <c r="A204" s="105"/>
      <c r="B204" s="104"/>
      <c r="C204" s="237" t="s">
        <v>104</v>
      </c>
      <c r="D204" s="237"/>
      <c r="E204" s="237"/>
      <c r="F204" s="107"/>
      <c r="G204" s="107"/>
      <c r="H204" s="107"/>
      <c r="I204" s="107"/>
      <c r="J204" s="104"/>
      <c r="K204" s="107"/>
      <c r="L204" s="123">
        <v>1580.64</v>
      </c>
      <c r="M204" s="107"/>
      <c r="N204" s="111">
        <v>53805</v>
      </c>
    </row>
    <row r="205" spans="1:14" ht="33.75" x14ac:dyDescent="0.25">
      <c r="A205" s="105"/>
      <c r="B205" s="104" t="s">
        <v>441</v>
      </c>
      <c r="C205" s="237" t="s">
        <v>442</v>
      </c>
      <c r="D205" s="237"/>
      <c r="E205" s="237"/>
      <c r="F205" s="107" t="s">
        <v>107</v>
      </c>
      <c r="G205" s="117">
        <v>90</v>
      </c>
      <c r="H205" s="107"/>
      <c r="I205" s="117">
        <v>90</v>
      </c>
      <c r="J205" s="104"/>
      <c r="K205" s="107"/>
      <c r="L205" s="123">
        <v>1422.58</v>
      </c>
      <c r="M205" s="107"/>
      <c r="N205" s="111">
        <v>48425</v>
      </c>
    </row>
    <row r="206" spans="1:14" ht="67.5" x14ac:dyDescent="0.25">
      <c r="A206" s="105"/>
      <c r="B206" s="104" t="s">
        <v>443</v>
      </c>
      <c r="C206" s="237" t="s">
        <v>444</v>
      </c>
      <c r="D206" s="237"/>
      <c r="E206" s="237"/>
      <c r="F206" s="107" t="s">
        <v>107</v>
      </c>
      <c r="G206" s="117">
        <v>40</v>
      </c>
      <c r="H206" s="110">
        <v>0.85</v>
      </c>
      <c r="I206" s="117">
        <v>34</v>
      </c>
      <c r="J206" s="104"/>
      <c r="K206" s="107"/>
      <c r="L206" s="108">
        <v>537.41999999999996</v>
      </c>
      <c r="M206" s="107"/>
      <c r="N206" s="111">
        <v>18294</v>
      </c>
    </row>
    <row r="207" spans="1:14" x14ac:dyDescent="0.25">
      <c r="A207" s="118"/>
      <c r="B207" s="119"/>
      <c r="C207" s="238" t="s">
        <v>110</v>
      </c>
      <c r="D207" s="238"/>
      <c r="E207" s="238"/>
      <c r="F207" s="99"/>
      <c r="G207" s="99"/>
      <c r="H207" s="99"/>
      <c r="I207" s="99"/>
      <c r="J207" s="101"/>
      <c r="K207" s="99"/>
      <c r="L207" s="120">
        <v>3540.64</v>
      </c>
      <c r="M207" s="114"/>
      <c r="N207" s="121">
        <v>120524</v>
      </c>
    </row>
    <row r="208" spans="1:14" ht="21" x14ac:dyDescent="0.25">
      <c r="A208" s="97" t="s">
        <v>175</v>
      </c>
      <c r="B208" s="98" t="s">
        <v>454</v>
      </c>
      <c r="C208" s="238" t="s">
        <v>455</v>
      </c>
      <c r="D208" s="238"/>
      <c r="E208" s="238"/>
      <c r="F208" s="99" t="s">
        <v>505</v>
      </c>
      <c r="G208" s="99"/>
      <c r="H208" s="99"/>
      <c r="I208" s="100">
        <v>7.1999999999999995E-2</v>
      </c>
      <c r="J208" s="101"/>
      <c r="K208" s="99"/>
      <c r="L208" s="101"/>
      <c r="M208" s="99"/>
      <c r="N208" s="102"/>
    </row>
    <row r="209" spans="1:14" ht="36.75" customHeight="1" x14ac:dyDescent="0.25">
      <c r="A209" s="103"/>
      <c r="B209" s="104" t="s">
        <v>144</v>
      </c>
      <c r="C209" s="237" t="s">
        <v>145</v>
      </c>
      <c r="D209" s="237"/>
      <c r="E209" s="237"/>
      <c r="F209" s="237"/>
      <c r="G209" s="237"/>
      <c r="H209" s="237"/>
      <c r="I209" s="237"/>
      <c r="J209" s="237"/>
      <c r="K209" s="237"/>
      <c r="L209" s="237"/>
      <c r="M209" s="237"/>
      <c r="N209" s="239"/>
    </row>
    <row r="210" spans="1:14" ht="45" x14ac:dyDescent="0.25">
      <c r="A210" s="103"/>
      <c r="B210" s="104" t="s">
        <v>97</v>
      </c>
      <c r="C210" s="237" t="s">
        <v>98</v>
      </c>
      <c r="D210" s="237"/>
      <c r="E210" s="237"/>
      <c r="F210" s="237"/>
      <c r="G210" s="237"/>
      <c r="H210" s="237"/>
      <c r="I210" s="237"/>
      <c r="J210" s="237"/>
      <c r="K210" s="237"/>
      <c r="L210" s="237"/>
      <c r="M210" s="237"/>
      <c r="N210" s="239"/>
    </row>
    <row r="211" spans="1:14" x14ac:dyDescent="0.25">
      <c r="A211" s="105"/>
      <c r="B211" s="106">
        <v>1</v>
      </c>
      <c r="C211" s="237" t="s">
        <v>99</v>
      </c>
      <c r="D211" s="237"/>
      <c r="E211" s="237"/>
      <c r="F211" s="107"/>
      <c r="G211" s="107"/>
      <c r="H211" s="107"/>
      <c r="I211" s="107"/>
      <c r="J211" s="123">
        <v>5232.05</v>
      </c>
      <c r="K211" s="110">
        <v>1.38</v>
      </c>
      <c r="L211" s="108">
        <v>519.86</v>
      </c>
      <c r="M211" s="110">
        <v>34.04</v>
      </c>
      <c r="N211" s="111">
        <v>17696</v>
      </c>
    </row>
    <row r="212" spans="1:14" x14ac:dyDescent="0.25">
      <c r="A212" s="105"/>
      <c r="B212" s="106">
        <v>2</v>
      </c>
      <c r="C212" s="237" t="s">
        <v>100</v>
      </c>
      <c r="D212" s="237"/>
      <c r="E212" s="237"/>
      <c r="F212" s="107"/>
      <c r="G212" s="107"/>
      <c r="H212" s="107"/>
      <c r="I212" s="107"/>
      <c r="J212" s="123">
        <v>4314.1400000000003</v>
      </c>
      <c r="K212" s="109">
        <v>1.5</v>
      </c>
      <c r="L212" s="108">
        <v>465.93</v>
      </c>
      <c r="M212" s="110">
        <v>9.33</v>
      </c>
      <c r="N212" s="111">
        <v>4347</v>
      </c>
    </row>
    <row r="213" spans="1:14" x14ac:dyDescent="0.25">
      <c r="A213" s="105"/>
      <c r="B213" s="106">
        <v>3</v>
      </c>
      <c r="C213" s="237" t="s">
        <v>119</v>
      </c>
      <c r="D213" s="237"/>
      <c r="E213" s="237"/>
      <c r="F213" s="107"/>
      <c r="G213" s="107"/>
      <c r="H213" s="107"/>
      <c r="I213" s="107"/>
      <c r="J213" s="108">
        <v>490.82</v>
      </c>
      <c r="K213" s="109">
        <v>1.5</v>
      </c>
      <c r="L213" s="108">
        <v>53.01</v>
      </c>
      <c r="M213" s="110">
        <v>34.04</v>
      </c>
      <c r="N213" s="111">
        <v>1804</v>
      </c>
    </row>
    <row r="214" spans="1:14" x14ac:dyDescent="0.25">
      <c r="A214" s="105"/>
      <c r="B214" s="106">
        <v>4</v>
      </c>
      <c r="C214" s="237" t="s">
        <v>120</v>
      </c>
      <c r="D214" s="237"/>
      <c r="E214" s="237"/>
      <c r="F214" s="107"/>
      <c r="G214" s="107"/>
      <c r="H214" s="107"/>
      <c r="I214" s="107"/>
      <c r="J214" s="123">
        <v>149232.79</v>
      </c>
      <c r="K214" s="107"/>
      <c r="L214" s="123">
        <v>10744.76</v>
      </c>
      <c r="M214" s="110">
        <v>7.71</v>
      </c>
      <c r="N214" s="111">
        <v>82842</v>
      </c>
    </row>
    <row r="215" spans="1:14" x14ac:dyDescent="0.25">
      <c r="A215" s="105"/>
      <c r="B215" s="104"/>
      <c r="C215" s="237" t="s">
        <v>101</v>
      </c>
      <c r="D215" s="237"/>
      <c r="E215" s="237"/>
      <c r="F215" s="107" t="s">
        <v>102</v>
      </c>
      <c r="G215" s="110">
        <v>446.04</v>
      </c>
      <c r="H215" s="110">
        <v>1.38</v>
      </c>
      <c r="I215" s="134">
        <v>44.318534399999997</v>
      </c>
      <c r="J215" s="104"/>
      <c r="K215" s="107"/>
      <c r="L215" s="104"/>
      <c r="M215" s="107"/>
      <c r="N215" s="112"/>
    </row>
    <row r="216" spans="1:14" x14ac:dyDescent="0.25">
      <c r="A216" s="105"/>
      <c r="B216" s="104"/>
      <c r="C216" s="237" t="s">
        <v>121</v>
      </c>
      <c r="D216" s="237"/>
      <c r="E216" s="237"/>
      <c r="F216" s="107" t="s">
        <v>102</v>
      </c>
      <c r="G216" s="110">
        <v>28.77</v>
      </c>
      <c r="H216" s="109">
        <v>1.5</v>
      </c>
      <c r="I216" s="139">
        <v>3.1071599999999999</v>
      </c>
      <c r="J216" s="104"/>
      <c r="K216" s="107"/>
      <c r="L216" s="104"/>
      <c r="M216" s="107"/>
      <c r="N216" s="112"/>
    </row>
    <row r="217" spans="1:14" x14ac:dyDescent="0.25">
      <c r="A217" s="105"/>
      <c r="B217" s="104"/>
      <c r="C217" s="236" t="s">
        <v>103</v>
      </c>
      <c r="D217" s="236"/>
      <c r="E217" s="236"/>
      <c r="F217" s="114"/>
      <c r="G217" s="114"/>
      <c r="H217" s="114"/>
      <c r="I217" s="114"/>
      <c r="J217" s="125">
        <v>158778.98000000001</v>
      </c>
      <c r="K217" s="114"/>
      <c r="L217" s="125">
        <v>11730.55</v>
      </c>
      <c r="M217" s="114"/>
      <c r="N217" s="116"/>
    </row>
    <row r="218" spans="1:14" x14ac:dyDescent="0.25">
      <c r="A218" s="105"/>
      <c r="B218" s="104"/>
      <c r="C218" s="237" t="s">
        <v>104</v>
      </c>
      <c r="D218" s="237"/>
      <c r="E218" s="237"/>
      <c r="F218" s="107"/>
      <c r="G218" s="107"/>
      <c r="H218" s="107"/>
      <c r="I218" s="107"/>
      <c r="J218" s="104"/>
      <c r="K218" s="107"/>
      <c r="L218" s="108">
        <v>572.87</v>
      </c>
      <c r="M218" s="107"/>
      <c r="N218" s="111">
        <v>19500</v>
      </c>
    </row>
    <row r="219" spans="1:14" ht="33.75" x14ac:dyDescent="0.25">
      <c r="A219" s="105"/>
      <c r="B219" s="104" t="s">
        <v>122</v>
      </c>
      <c r="C219" s="237" t="s">
        <v>123</v>
      </c>
      <c r="D219" s="237"/>
      <c r="E219" s="237"/>
      <c r="F219" s="107" t="s">
        <v>107</v>
      </c>
      <c r="G219" s="117">
        <v>103</v>
      </c>
      <c r="H219" s="107"/>
      <c r="I219" s="117">
        <v>103</v>
      </c>
      <c r="J219" s="104"/>
      <c r="K219" s="107"/>
      <c r="L219" s="108">
        <v>590.05999999999995</v>
      </c>
      <c r="M219" s="107"/>
      <c r="N219" s="111">
        <v>20085</v>
      </c>
    </row>
    <row r="220" spans="1:14" ht="56.25" x14ac:dyDescent="0.25">
      <c r="A220" s="105"/>
      <c r="B220" s="104" t="s">
        <v>124</v>
      </c>
      <c r="C220" s="237" t="s">
        <v>125</v>
      </c>
      <c r="D220" s="237"/>
      <c r="E220" s="237"/>
      <c r="F220" s="107" t="s">
        <v>107</v>
      </c>
      <c r="G220" s="117">
        <v>58</v>
      </c>
      <c r="H220" s="110">
        <v>0.85</v>
      </c>
      <c r="I220" s="109">
        <v>49.3</v>
      </c>
      <c r="J220" s="104"/>
      <c r="K220" s="107"/>
      <c r="L220" s="108">
        <v>282.42</v>
      </c>
      <c r="M220" s="107"/>
      <c r="N220" s="111">
        <v>9614</v>
      </c>
    </row>
    <row r="221" spans="1:14" x14ac:dyDescent="0.25">
      <c r="A221" s="118"/>
      <c r="B221" s="119"/>
      <c r="C221" s="238" t="s">
        <v>110</v>
      </c>
      <c r="D221" s="238"/>
      <c r="E221" s="238"/>
      <c r="F221" s="99"/>
      <c r="G221" s="99"/>
      <c r="H221" s="99"/>
      <c r="I221" s="99"/>
      <c r="J221" s="101"/>
      <c r="K221" s="99"/>
      <c r="L221" s="120">
        <v>12603.03</v>
      </c>
      <c r="M221" s="114"/>
      <c r="N221" s="121">
        <v>134584</v>
      </c>
    </row>
    <row r="222" spans="1:14" ht="55.5" customHeight="1" x14ac:dyDescent="0.25">
      <c r="A222" s="97" t="s">
        <v>176</v>
      </c>
      <c r="B222" s="98" t="s">
        <v>329</v>
      </c>
      <c r="C222" s="238" t="s">
        <v>456</v>
      </c>
      <c r="D222" s="238"/>
      <c r="E222" s="238"/>
      <c r="F222" s="99" t="s">
        <v>331</v>
      </c>
      <c r="G222" s="99"/>
      <c r="H222" s="99"/>
      <c r="I222" s="133">
        <v>0.36159999999999998</v>
      </c>
      <c r="J222" s="101"/>
      <c r="K222" s="99"/>
      <c r="L222" s="101"/>
      <c r="M222" s="99"/>
      <c r="N222" s="102"/>
    </row>
    <row r="223" spans="1:14" ht="26.25" customHeight="1" x14ac:dyDescent="0.25">
      <c r="A223" s="103"/>
      <c r="B223" s="104" t="s">
        <v>144</v>
      </c>
      <c r="C223" s="237" t="s">
        <v>145</v>
      </c>
      <c r="D223" s="237"/>
      <c r="E223" s="237"/>
      <c r="F223" s="237"/>
      <c r="G223" s="237"/>
      <c r="H223" s="237"/>
      <c r="I223" s="237"/>
      <c r="J223" s="237"/>
      <c r="K223" s="237"/>
      <c r="L223" s="237"/>
      <c r="M223" s="237"/>
      <c r="N223" s="239"/>
    </row>
    <row r="224" spans="1:14" ht="45" x14ac:dyDescent="0.25">
      <c r="A224" s="103"/>
      <c r="B224" s="104" t="s">
        <v>97</v>
      </c>
      <c r="C224" s="237" t="s">
        <v>98</v>
      </c>
      <c r="D224" s="237"/>
      <c r="E224" s="237"/>
      <c r="F224" s="237"/>
      <c r="G224" s="237"/>
      <c r="H224" s="237"/>
      <c r="I224" s="237"/>
      <c r="J224" s="237"/>
      <c r="K224" s="237"/>
      <c r="L224" s="237"/>
      <c r="M224" s="237"/>
      <c r="N224" s="239"/>
    </row>
    <row r="225" spans="1:14" x14ac:dyDescent="0.25">
      <c r="A225" s="105"/>
      <c r="B225" s="106">
        <v>1</v>
      </c>
      <c r="C225" s="237" t="s">
        <v>99</v>
      </c>
      <c r="D225" s="237"/>
      <c r="E225" s="237"/>
      <c r="F225" s="107"/>
      <c r="G225" s="107"/>
      <c r="H225" s="107"/>
      <c r="I225" s="107"/>
      <c r="J225" s="108">
        <v>297.45999999999998</v>
      </c>
      <c r="K225" s="110">
        <v>1.38</v>
      </c>
      <c r="L225" s="108">
        <v>148.43</v>
      </c>
      <c r="M225" s="110">
        <v>34.04</v>
      </c>
      <c r="N225" s="111">
        <v>5053</v>
      </c>
    </row>
    <row r="226" spans="1:14" x14ac:dyDescent="0.25">
      <c r="A226" s="105"/>
      <c r="B226" s="106">
        <v>2</v>
      </c>
      <c r="C226" s="237" t="s">
        <v>100</v>
      </c>
      <c r="D226" s="237"/>
      <c r="E226" s="237"/>
      <c r="F226" s="107"/>
      <c r="G226" s="107"/>
      <c r="H226" s="107"/>
      <c r="I226" s="107"/>
      <c r="J226" s="108">
        <v>11.59</v>
      </c>
      <c r="K226" s="109">
        <v>1.5</v>
      </c>
      <c r="L226" s="108">
        <v>6.29</v>
      </c>
      <c r="M226" s="109">
        <v>18.899999999999999</v>
      </c>
      <c r="N226" s="122">
        <v>119</v>
      </c>
    </row>
    <row r="227" spans="1:14" x14ac:dyDescent="0.25">
      <c r="A227" s="105"/>
      <c r="B227" s="104"/>
      <c r="C227" s="237" t="s">
        <v>101</v>
      </c>
      <c r="D227" s="237"/>
      <c r="E227" s="237"/>
      <c r="F227" s="107" t="s">
        <v>102</v>
      </c>
      <c r="G227" s="110">
        <v>25.06</v>
      </c>
      <c r="H227" s="110">
        <v>1.38</v>
      </c>
      <c r="I227" s="134">
        <v>12.5051405</v>
      </c>
      <c r="J227" s="104"/>
      <c r="K227" s="107"/>
      <c r="L227" s="104"/>
      <c r="M227" s="107"/>
      <c r="N227" s="112"/>
    </row>
    <row r="228" spans="1:14" x14ac:dyDescent="0.25">
      <c r="A228" s="105"/>
      <c r="B228" s="104"/>
      <c r="C228" s="236" t="s">
        <v>103</v>
      </c>
      <c r="D228" s="236"/>
      <c r="E228" s="236"/>
      <c r="F228" s="114"/>
      <c r="G228" s="114"/>
      <c r="H228" s="114"/>
      <c r="I228" s="114"/>
      <c r="J228" s="115">
        <v>309.05</v>
      </c>
      <c r="K228" s="114"/>
      <c r="L228" s="115">
        <v>154.72</v>
      </c>
      <c r="M228" s="114"/>
      <c r="N228" s="116"/>
    </row>
    <row r="229" spans="1:14" x14ac:dyDescent="0.25">
      <c r="A229" s="105"/>
      <c r="B229" s="104"/>
      <c r="C229" s="237" t="s">
        <v>104</v>
      </c>
      <c r="D229" s="237"/>
      <c r="E229" s="237"/>
      <c r="F229" s="107"/>
      <c r="G229" s="107"/>
      <c r="H229" s="107"/>
      <c r="I229" s="107"/>
      <c r="J229" s="104"/>
      <c r="K229" s="107"/>
      <c r="L229" s="108">
        <v>148.43</v>
      </c>
      <c r="M229" s="107"/>
      <c r="N229" s="111">
        <v>5053</v>
      </c>
    </row>
    <row r="230" spans="1:14" ht="33.75" x14ac:dyDescent="0.25">
      <c r="A230" s="105"/>
      <c r="B230" s="104" t="s">
        <v>210</v>
      </c>
      <c r="C230" s="237" t="s">
        <v>211</v>
      </c>
      <c r="D230" s="237"/>
      <c r="E230" s="237"/>
      <c r="F230" s="107" t="s">
        <v>107</v>
      </c>
      <c r="G230" s="117">
        <v>95</v>
      </c>
      <c r="H230" s="107"/>
      <c r="I230" s="117">
        <v>95</v>
      </c>
      <c r="J230" s="104"/>
      <c r="K230" s="107"/>
      <c r="L230" s="108">
        <v>141.01</v>
      </c>
      <c r="M230" s="107"/>
      <c r="N230" s="111">
        <v>4800</v>
      </c>
    </row>
    <row r="231" spans="1:14" ht="67.5" x14ac:dyDescent="0.25">
      <c r="A231" s="105"/>
      <c r="B231" s="104" t="s">
        <v>212</v>
      </c>
      <c r="C231" s="237" t="s">
        <v>213</v>
      </c>
      <c r="D231" s="237"/>
      <c r="E231" s="237"/>
      <c r="F231" s="107" t="s">
        <v>107</v>
      </c>
      <c r="G231" s="117">
        <v>51</v>
      </c>
      <c r="H231" s="110">
        <v>0.85</v>
      </c>
      <c r="I231" s="110">
        <v>43.35</v>
      </c>
      <c r="J231" s="104"/>
      <c r="K231" s="107"/>
      <c r="L231" s="108">
        <v>64.34</v>
      </c>
      <c r="M231" s="107"/>
      <c r="N231" s="111">
        <v>2190</v>
      </c>
    </row>
    <row r="232" spans="1:14" x14ac:dyDescent="0.25">
      <c r="A232" s="118"/>
      <c r="B232" s="119"/>
      <c r="C232" s="238" t="s">
        <v>110</v>
      </c>
      <c r="D232" s="238"/>
      <c r="E232" s="238"/>
      <c r="F232" s="99"/>
      <c r="G232" s="99"/>
      <c r="H232" s="99"/>
      <c r="I232" s="99"/>
      <c r="J232" s="101"/>
      <c r="K232" s="99"/>
      <c r="L232" s="135">
        <v>360.07</v>
      </c>
      <c r="M232" s="114"/>
      <c r="N232" s="121">
        <v>12162</v>
      </c>
    </row>
    <row r="233" spans="1:14" ht="47.25" customHeight="1" x14ac:dyDescent="0.25">
      <c r="A233" s="97" t="s">
        <v>178</v>
      </c>
      <c r="B233" s="98" t="s">
        <v>332</v>
      </c>
      <c r="C233" s="238" t="s">
        <v>457</v>
      </c>
      <c r="D233" s="238"/>
      <c r="E233" s="238"/>
      <c r="F233" s="99" t="s">
        <v>331</v>
      </c>
      <c r="G233" s="99"/>
      <c r="H233" s="99"/>
      <c r="I233" s="137">
        <v>7.2319999999999995E-2</v>
      </c>
      <c r="J233" s="101"/>
      <c r="K233" s="99"/>
      <c r="L233" s="101"/>
      <c r="M233" s="99"/>
      <c r="N233" s="102"/>
    </row>
    <row r="234" spans="1:14" ht="33" customHeight="1" x14ac:dyDescent="0.25">
      <c r="A234" s="103"/>
      <c r="B234" s="104" t="s">
        <v>144</v>
      </c>
      <c r="C234" s="237" t="s">
        <v>145</v>
      </c>
      <c r="D234" s="237"/>
      <c r="E234" s="237"/>
      <c r="F234" s="237"/>
      <c r="G234" s="237"/>
      <c r="H234" s="237"/>
      <c r="I234" s="237"/>
      <c r="J234" s="237"/>
      <c r="K234" s="237"/>
      <c r="L234" s="237"/>
      <c r="M234" s="237"/>
      <c r="N234" s="239"/>
    </row>
    <row r="235" spans="1:14" ht="45" x14ac:dyDescent="0.25">
      <c r="A235" s="103"/>
      <c r="B235" s="104" t="s">
        <v>97</v>
      </c>
      <c r="C235" s="237" t="s">
        <v>98</v>
      </c>
      <c r="D235" s="237"/>
      <c r="E235" s="237"/>
      <c r="F235" s="237"/>
      <c r="G235" s="237"/>
      <c r="H235" s="237"/>
      <c r="I235" s="237"/>
      <c r="J235" s="237"/>
      <c r="K235" s="237"/>
      <c r="L235" s="237"/>
      <c r="M235" s="237"/>
      <c r="N235" s="239"/>
    </row>
    <row r="236" spans="1:14" x14ac:dyDescent="0.25">
      <c r="A236" s="105"/>
      <c r="B236" s="106">
        <v>1</v>
      </c>
      <c r="C236" s="237" t="s">
        <v>99</v>
      </c>
      <c r="D236" s="237"/>
      <c r="E236" s="237"/>
      <c r="F236" s="107"/>
      <c r="G236" s="107"/>
      <c r="H236" s="107"/>
      <c r="I236" s="107"/>
      <c r="J236" s="108">
        <v>235.86</v>
      </c>
      <c r="K236" s="110">
        <v>1.38</v>
      </c>
      <c r="L236" s="108">
        <v>23.54</v>
      </c>
      <c r="M236" s="110">
        <v>34.04</v>
      </c>
      <c r="N236" s="122">
        <v>801</v>
      </c>
    </row>
    <row r="237" spans="1:14" x14ac:dyDescent="0.25">
      <c r="A237" s="105"/>
      <c r="B237" s="106">
        <v>2</v>
      </c>
      <c r="C237" s="237" t="s">
        <v>100</v>
      </c>
      <c r="D237" s="237"/>
      <c r="E237" s="237"/>
      <c r="F237" s="107"/>
      <c r="G237" s="107"/>
      <c r="H237" s="107"/>
      <c r="I237" s="107"/>
      <c r="J237" s="108">
        <v>11.59</v>
      </c>
      <c r="K237" s="109">
        <v>1.5</v>
      </c>
      <c r="L237" s="108">
        <v>1.26</v>
      </c>
      <c r="M237" s="109">
        <v>18.899999999999999</v>
      </c>
      <c r="N237" s="122">
        <v>24</v>
      </c>
    </row>
    <row r="238" spans="1:14" x14ac:dyDescent="0.25">
      <c r="A238" s="105"/>
      <c r="B238" s="104"/>
      <c r="C238" s="237" t="s">
        <v>101</v>
      </c>
      <c r="D238" s="237"/>
      <c r="E238" s="237"/>
      <c r="F238" s="107" t="s">
        <v>102</v>
      </c>
      <c r="G238" s="110">
        <v>19.87</v>
      </c>
      <c r="H238" s="110">
        <v>1.38</v>
      </c>
      <c r="I238" s="134">
        <v>1.9830578000000001</v>
      </c>
      <c r="J238" s="104"/>
      <c r="K238" s="107"/>
      <c r="L238" s="104"/>
      <c r="M238" s="107"/>
      <c r="N238" s="112"/>
    </row>
    <row r="239" spans="1:14" x14ac:dyDescent="0.25">
      <c r="A239" s="105"/>
      <c r="B239" s="104"/>
      <c r="C239" s="236" t="s">
        <v>103</v>
      </c>
      <c r="D239" s="236"/>
      <c r="E239" s="236"/>
      <c r="F239" s="114"/>
      <c r="G239" s="114"/>
      <c r="H239" s="114"/>
      <c r="I239" s="114"/>
      <c r="J239" s="115">
        <v>247.45</v>
      </c>
      <c r="K239" s="114"/>
      <c r="L239" s="115">
        <v>24.8</v>
      </c>
      <c r="M239" s="114"/>
      <c r="N239" s="116"/>
    </row>
    <row r="240" spans="1:14" x14ac:dyDescent="0.25">
      <c r="A240" s="105"/>
      <c r="B240" s="104"/>
      <c r="C240" s="237" t="s">
        <v>104</v>
      </c>
      <c r="D240" s="237"/>
      <c r="E240" s="237"/>
      <c r="F240" s="107"/>
      <c r="G240" s="107"/>
      <c r="H240" s="107"/>
      <c r="I240" s="107"/>
      <c r="J240" s="104"/>
      <c r="K240" s="107"/>
      <c r="L240" s="108">
        <v>23.54</v>
      </c>
      <c r="M240" s="107"/>
      <c r="N240" s="122">
        <v>801</v>
      </c>
    </row>
    <row r="241" spans="1:14" ht="33.75" x14ac:dyDescent="0.25">
      <c r="A241" s="105"/>
      <c r="B241" s="104" t="s">
        <v>210</v>
      </c>
      <c r="C241" s="237" t="s">
        <v>211</v>
      </c>
      <c r="D241" s="237"/>
      <c r="E241" s="237"/>
      <c r="F241" s="107" t="s">
        <v>107</v>
      </c>
      <c r="G241" s="117">
        <v>95</v>
      </c>
      <c r="H241" s="107"/>
      <c r="I241" s="117">
        <v>95</v>
      </c>
      <c r="J241" s="104"/>
      <c r="K241" s="107"/>
      <c r="L241" s="108">
        <v>22.36</v>
      </c>
      <c r="M241" s="107"/>
      <c r="N241" s="122">
        <v>761</v>
      </c>
    </row>
    <row r="242" spans="1:14" ht="67.5" x14ac:dyDescent="0.25">
      <c r="A242" s="105"/>
      <c r="B242" s="104" t="s">
        <v>212</v>
      </c>
      <c r="C242" s="237" t="s">
        <v>213</v>
      </c>
      <c r="D242" s="237"/>
      <c r="E242" s="237"/>
      <c r="F242" s="107" t="s">
        <v>107</v>
      </c>
      <c r="G242" s="117">
        <v>51</v>
      </c>
      <c r="H242" s="110">
        <v>0.85</v>
      </c>
      <c r="I242" s="110">
        <v>43.35</v>
      </c>
      <c r="J242" s="104"/>
      <c r="K242" s="107"/>
      <c r="L242" s="108">
        <v>10.199999999999999</v>
      </c>
      <c r="M242" s="107"/>
      <c r="N242" s="122">
        <v>347</v>
      </c>
    </row>
    <row r="243" spans="1:14" x14ac:dyDescent="0.25">
      <c r="A243" s="118"/>
      <c r="B243" s="119"/>
      <c r="C243" s="238" t="s">
        <v>110</v>
      </c>
      <c r="D243" s="238"/>
      <c r="E243" s="238"/>
      <c r="F243" s="99"/>
      <c r="G243" s="99"/>
      <c r="H243" s="99"/>
      <c r="I243" s="99"/>
      <c r="J243" s="101"/>
      <c r="K243" s="99"/>
      <c r="L243" s="135">
        <v>57.36</v>
      </c>
      <c r="M243" s="114"/>
      <c r="N243" s="121">
        <v>1933</v>
      </c>
    </row>
    <row r="244" spans="1:14" ht="25.5" customHeight="1" x14ac:dyDescent="0.25">
      <c r="A244" s="97" t="s">
        <v>179</v>
      </c>
      <c r="B244" s="98" t="s">
        <v>458</v>
      </c>
      <c r="C244" s="238" t="s">
        <v>459</v>
      </c>
      <c r="D244" s="238"/>
      <c r="E244" s="238"/>
      <c r="F244" s="99" t="s">
        <v>202</v>
      </c>
      <c r="G244" s="99"/>
      <c r="H244" s="99"/>
      <c r="I244" s="136">
        <v>0.06</v>
      </c>
      <c r="J244" s="120">
        <v>18786.73</v>
      </c>
      <c r="K244" s="99"/>
      <c r="L244" s="120">
        <v>1127.2</v>
      </c>
      <c r="M244" s="136">
        <v>13.53</v>
      </c>
      <c r="N244" s="121">
        <v>15251</v>
      </c>
    </row>
    <row r="245" spans="1:14" x14ac:dyDescent="0.25">
      <c r="A245" s="118"/>
      <c r="B245" s="119"/>
      <c r="C245" s="238" t="s">
        <v>110</v>
      </c>
      <c r="D245" s="238"/>
      <c r="E245" s="238"/>
      <c r="F245" s="99"/>
      <c r="G245" s="99"/>
      <c r="H245" s="99"/>
      <c r="I245" s="99"/>
      <c r="J245" s="101"/>
      <c r="K245" s="99"/>
      <c r="L245" s="120">
        <v>1127.2</v>
      </c>
      <c r="M245" s="114"/>
      <c r="N245" s="121">
        <v>15251</v>
      </c>
    </row>
    <row r="246" spans="1:14" ht="21" x14ac:dyDescent="0.25">
      <c r="A246" s="97" t="s">
        <v>180</v>
      </c>
      <c r="B246" s="98" t="s">
        <v>460</v>
      </c>
      <c r="C246" s="238" t="s">
        <v>461</v>
      </c>
      <c r="D246" s="238"/>
      <c r="E246" s="238"/>
      <c r="F246" s="99" t="s">
        <v>307</v>
      </c>
      <c r="G246" s="99"/>
      <c r="H246" s="99"/>
      <c r="I246" s="137">
        <v>7.2319999999999995E-2</v>
      </c>
      <c r="J246" s="101"/>
      <c r="K246" s="99"/>
      <c r="L246" s="101"/>
      <c r="M246" s="99"/>
      <c r="N246" s="102"/>
    </row>
    <row r="247" spans="1:14" ht="27" customHeight="1" x14ac:dyDescent="0.25">
      <c r="A247" s="103"/>
      <c r="B247" s="104" t="s">
        <v>144</v>
      </c>
      <c r="C247" s="237" t="s">
        <v>145</v>
      </c>
      <c r="D247" s="237"/>
      <c r="E247" s="237"/>
      <c r="F247" s="237"/>
      <c r="G247" s="237"/>
      <c r="H247" s="237"/>
      <c r="I247" s="237"/>
      <c r="J247" s="237"/>
      <c r="K247" s="237"/>
      <c r="L247" s="237"/>
      <c r="M247" s="237"/>
      <c r="N247" s="239"/>
    </row>
    <row r="248" spans="1:14" ht="45" x14ac:dyDescent="0.25">
      <c r="A248" s="103"/>
      <c r="B248" s="104" t="s">
        <v>97</v>
      </c>
      <c r="C248" s="237" t="s">
        <v>98</v>
      </c>
      <c r="D248" s="237"/>
      <c r="E248" s="237"/>
      <c r="F248" s="237"/>
      <c r="G248" s="237"/>
      <c r="H248" s="237"/>
      <c r="I248" s="237"/>
      <c r="J248" s="237"/>
      <c r="K248" s="237"/>
      <c r="L248" s="237"/>
      <c r="M248" s="237"/>
      <c r="N248" s="239"/>
    </row>
    <row r="249" spans="1:14" x14ac:dyDescent="0.25">
      <c r="A249" s="105"/>
      <c r="B249" s="106">
        <v>2</v>
      </c>
      <c r="C249" s="237" t="s">
        <v>100</v>
      </c>
      <c r="D249" s="237"/>
      <c r="E249" s="237"/>
      <c r="F249" s="107"/>
      <c r="G249" s="107"/>
      <c r="H249" s="107"/>
      <c r="I249" s="107"/>
      <c r="J249" s="108">
        <v>765.01</v>
      </c>
      <c r="K249" s="109">
        <v>1.5</v>
      </c>
      <c r="L249" s="108">
        <v>82.99</v>
      </c>
      <c r="M249" s="110">
        <v>12.87</v>
      </c>
      <c r="N249" s="111">
        <v>1068</v>
      </c>
    </row>
    <row r="250" spans="1:14" x14ac:dyDescent="0.25">
      <c r="A250" s="105"/>
      <c r="B250" s="106">
        <v>3</v>
      </c>
      <c r="C250" s="237" t="s">
        <v>119</v>
      </c>
      <c r="D250" s="237"/>
      <c r="E250" s="237"/>
      <c r="F250" s="107"/>
      <c r="G250" s="107"/>
      <c r="H250" s="107"/>
      <c r="I250" s="107"/>
      <c r="J250" s="108">
        <v>114.74</v>
      </c>
      <c r="K250" s="109">
        <v>1.5</v>
      </c>
      <c r="L250" s="108">
        <v>12.45</v>
      </c>
      <c r="M250" s="110">
        <v>34.04</v>
      </c>
      <c r="N250" s="122">
        <v>424</v>
      </c>
    </row>
    <row r="251" spans="1:14" x14ac:dyDescent="0.25">
      <c r="A251" s="105"/>
      <c r="B251" s="104"/>
      <c r="C251" s="237" t="s">
        <v>121</v>
      </c>
      <c r="D251" s="237"/>
      <c r="E251" s="237"/>
      <c r="F251" s="107" t="s">
        <v>102</v>
      </c>
      <c r="G251" s="110">
        <v>6.71</v>
      </c>
      <c r="H251" s="109">
        <v>1.5</v>
      </c>
      <c r="I251" s="134">
        <v>0.72790080000000001</v>
      </c>
      <c r="J251" s="104"/>
      <c r="K251" s="107"/>
      <c r="L251" s="104"/>
      <c r="M251" s="107"/>
      <c r="N251" s="112"/>
    </row>
    <row r="252" spans="1:14" x14ac:dyDescent="0.25">
      <c r="A252" s="105"/>
      <c r="B252" s="104"/>
      <c r="C252" s="236" t="s">
        <v>103</v>
      </c>
      <c r="D252" s="236"/>
      <c r="E252" s="236"/>
      <c r="F252" s="114"/>
      <c r="G252" s="114"/>
      <c r="H252" s="114"/>
      <c r="I252" s="114"/>
      <c r="J252" s="115">
        <v>765.01</v>
      </c>
      <c r="K252" s="114"/>
      <c r="L252" s="115">
        <v>82.99</v>
      </c>
      <c r="M252" s="114"/>
      <c r="N252" s="116"/>
    </row>
    <row r="253" spans="1:14" x14ac:dyDescent="0.25">
      <c r="A253" s="105"/>
      <c r="B253" s="104"/>
      <c r="C253" s="237" t="s">
        <v>104</v>
      </c>
      <c r="D253" s="237"/>
      <c r="E253" s="237"/>
      <c r="F253" s="107"/>
      <c r="G253" s="107"/>
      <c r="H253" s="107"/>
      <c r="I253" s="107"/>
      <c r="J253" s="104"/>
      <c r="K253" s="107"/>
      <c r="L253" s="108">
        <v>12.45</v>
      </c>
      <c r="M253" s="107"/>
      <c r="N253" s="122">
        <v>424</v>
      </c>
    </row>
    <row r="254" spans="1:14" ht="33.75" x14ac:dyDescent="0.25">
      <c r="A254" s="105"/>
      <c r="B254" s="104" t="s">
        <v>308</v>
      </c>
      <c r="C254" s="237" t="s">
        <v>309</v>
      </c>
      <c r="D254" s="237"/>
      <c r="E254" s="237"/>
      <c r="F254" s="107" t="s">
        <v>107</v>
      </c>
      <c r="G254" s="117">
        <v>93</v>
      </c>
      <c r="H254" s="107"/>
      <c r="I254" s="117">
        <v>93</v>
      </c>
      <c r="J254" s="104"/>
      <c r="K254" s="107"/>
      <c r="L254" s="108">
        <v>11.58</v>
      </c>
      <c r="M254" s="107"/>
      <c r="N254" s="122">
        <v>394</v>
      </c>
    </row>
    <row r="255" spans="1:14" ht="67.5" x14ac:dyDescent="0.25">
      <c r="A255" s="105"/>
      <c r="B255" s="104" t="s">
        <v>310</v>
      </c>
      <c r="C255" s="237" t="s">
        <v>311</v>
      </c>
      <c r="D255" s="237"/>
      <c r="E255" s="237"/>
      <c r="F255" s="107" t="s">
        <v>107</v>
      </c>
      <c r="G255" s="117">
        <v>46</v>
      </c>
      <c r="H255" s="110">
        <v>0.85</v>
      </c>
      <c r="I255" s="109">
        <v>39.1</v>
      </c>
      <c r="J255" s="104"/>
      <c r="K255" s="107"/>
      <c r="L255" s="108">
        <v>4.87</v>
      </c>
      <c r="M255" s="107"/>
      <c r="N255" s="122">
        <v>166</v>
      </c>
    </row>
    <row r="256" spans="1:14" x14ac:dyDescent="0.25">
      <c r="A256" s="118"/>
      <c r="B256" s="119"/>
      <c r="C256" s="238" t="s">
        <v>110</v>
      </c>
      <c r="D256" s="238"/>
      <c r="E256" s="238"/>
      <c r="F256" s="99"/>
      <c r="G256" s="99"/>
      <c r="H256" s="99"/>
      <c r="I256" s="99"/>
      <c r="J256" s="101"/>
      <c r="K256" s="99"/>
      <c r="L256" s="135">
        <v>99.44</v>
      </c>
      <c r="M256" s="114"/>
      <c r="N256" s="121">
        <v>1628</v>
      </c>
    </row>
    <row r="257" spans="1:14" ht="31.5" x14ac:dyDescent="0.25">
      <c r="A257" s="97" t="s">
        <v>181</v>
      </c>
      <c r="B257" s="98" t="s">
        <v>462</v>
      </c>
      <c r="C257" s="238" t="s">
        <v>463</v>
      </c>
      <c r="D257" s="238"/>
      <c r="E257" s="238"/>
      <c r="F257" s="99" t="s">
        <v>464</v>
      </c>
      <c r="G257" s="99"/>
      <c r="H257" s="99"/>
      <c r="I257" s="133">
        <v>0.72319999999999995</v>
      </c>
      <c r="J257" s="101"/>
      <c r="K257" s="99"/>
      <c r="L257" s="101"/>
      <c r="M257" s="99"/>
      <c r="N257" s="102"/>
    </row>
    <row r="258" spans="1:14" ht="33.75" customHeight="1" x14ac:dyDescent="0.25">
      <c r="A258" s="103"/>
      <c r="B258" s="104" t="s">
        <v>144</v>
      </c>
      <c r="C258" s="237" t="s">
        <v>145</v>
      </c>
      <c r="D258" s="237"/>
      <c r="E258" s="237"/>
      <c r="F258" s="237"/>
      <c r="G258" s="237"/>
      <c r="H258" s="237"/>
      <c r="I258" s="237"/>
      <c r="J258" s="237"/>
      <c r="K258" s="237"/>
      <c r="L258" s="237"/>
      <c r="M258" s="237"/>
      <c r="N258" s="239"/>
    </row>
    <row r="259" spans="1:14" ht="45" x14ac:dyDescent="0.25">
      <c r="A259" s="103"/>
      <c r="B259" s="104" t="s">
        <v>97</v>
      </c>
      <c r="C259" s="237" t="s">
        <v>98</v>
      </c>
      <c r="D259" s="237"/>
      <c r="E259" s="237"/>
      <c r="F259" s="237"/>
      <c r="G259" s="237"/>
      <c r="H259" s="237"/>
      <c r="I259" s="237"/>
      <c r="J259" s="237"/>
      <c r="K259" s="237"/>
      <c r="L259" s="237"/>
      <c r="M259" s="237"/>
      <c r="N259" s="239"/>
    </row>
    <row r="260" spans="1:14" x14ac:dyDescent="0.25">
      <c r="A260" s="105"/>
      <c r="B260" s="106">
        <v>1</v>
      </c>
      <c r="C260" s="237" t="s">
        <v>99</v>
      </c>
      <c r="D260" s="237"/>
      <c r="E260" s="237"/>
      <c r="F260" s="107"/>
      <c r="G260" s="107"/>
      <c r="H260" s="107"/>
      <c r="I260" s="107"/>
      <c r="J260" s="108">
        <v>141.46</v>
      </c>
      <c r="K260" s="110">
        <v>1.38</v>
      </c>
      <c r="L260" s="108">
        <v>141.18</v>
      </c>
      <c r="M260" s="110">
        <v>34.04</v>
      </c>
      <c r="N260" s="111">
        <v>4806</v>
      </c>
    </row>
    <row r="261" spans="1:14" x14ac:dyDescent="0.25">
      <c r="A261" s="105"/>
      <c r="B261" s="106">
        <v>2</v>
      </c>
      <c r="C261" s="237" t="s">
        <v>100</v>
      </c>
      <c r="D261" s="237"/>
      <c r="E261" s="237"/>
      <c r="F261" s="107"/>
      <c r="G261" s="107"/>
      <c r="H261" s="107"/>
      <c r="I261" s="107"/>
      <c r="J261" s="108">
        <v>328.42</v>
      </c>
      <c r="K261" s="109">
        <v>1.5</v>
      </c>
      <c r="L261" s="108">
        <v>356.27</v>
      </c>
      <c r="M261" s="110">
        <v>9.84</v>
      </c>
      <c r="N261" s="111">
        <v>3506</v>
      </c>
    </row>
    <row r="262" spans="1:14" x14ac:dyDescent="0.25">
      <c r="A262" s="105"/>
      <c r="B262" s="106">
        <v>3</v>
      </c>
      <c r="C262" s="237" t="s">
        <v>119</v>
      </c>
      <c r="D262" s="237"/>
      <c r="E262" s="237"/>
      <c r="F262" s="107"/>
      <c r="G262" s="107"/>
      <c r="H262" s="107"/>
      <c r="I262" s="107"/>
      <c r="J262" s="108">
        <v>38.729999999999997</v>
      </c>
      <c r="K262" s="109">
        <v>1.5</v>
      </c>
      <c r="L262" s="108">
        <v>42.01</v>
      </c>
      <c r="M262" s="110">
        <v>34.04</v>
      </c>
      <c r="N262" s="111">
        <v>1430</v>
      </c>
    </row>
    <row r="263" spans="1:14" x14ac:dyDescent="0.25">
      <c r="A263" s="105"/>
      <c r="B263" s="104"/>
      <c r="C263" s="237" t="s">
        <v>101</v>
      </c>
      <c r="D263" s="237"/>
      <c r="E263" s="237"/>
      <c r="F263" s="107" t="s">
        <v>102</v>
      </c>
      <c r="G263" s="110">
        <v>12.53</v>
      </c>
      <c r="H263" s="110">
        <v>1.38</v>
      </c>
      <c r="I263" s="134">
        <v>12.5051405</v>
      </c>
      <c r="J263" s="104"/>
      <c r="K263" s="107"/>
      <c r="L263" s="104"/>
      <c r="M263" s="107"/>
      <c r="N263" s="112"/>
    </row>
    <row r="264" spans="1:14" x14ac:dyDescent="0.25">
      <c r="A264" s="105"/>
      <c r="B264" s="104"/>
      <c r="C264" s="237" t="s">
        <v>121</v>
      </c>
      <c r="D264" s="237"/>
      <c r="E264" s="237"/>
      <c r="F264" s="107" t="s">
        <v>102</v>
      </c>
      <c r="G264" s="110">
        <v>3.04</v>
      </c>
      <c r="H264" s="109">
        <v>1.5</v>
      </c>
      <c r="I264" s="124">
        <v>3.2977919999999998</v>
      </c>
      <c r="J264" s="104"/>
      <c r="K264" s="107"/>
      <c r="L264" s="104"/>
      <c r="M264" s="107"/>
      <c r="N264" s="112"/>
    </row>
    <row r="265" spans="1:14" x14ac:dyDescent="0.25">
      <c r="A265" s="105"/>
      <c r="B265" s="104"/>
      <c r="C265" s="236" t="s">
        <v>103</v>
      </c>
      <c r="D265" s="236"/>
      <c r="E265" s="236"/>
      <c r="F265" s="114"/>
      <c r="G265" s="114"/>
      <c r="H265" s="114"/>
      <c r="I265" s="114"/>
      <c r="J265" s="115">
        <v>469.88</v>
      </c>
      <c r="K265" s="114"/>
      <c r="L265" s="115">
        <v>497.45</v>
      </c>
      <c r="M265" s="114"/>
      <c r="N265" s="116"/>
    </row>
    <row r="266" spans="1:14" x14ac:dyDescent="0.25">
      <c r="A266" s="105"/>
      <c r="B266" s="104"/>
      <c r="C266" s="237" t="s">
        <v>104</v>
      </c>
      <c r="D266" s="237"/>
      <c r="E266" s="237"/>
      <c r="F266" s="107"/>
      <c r="G266" s="107"/>
      <c r="H266" s="107"/>
      <c r="I266" s="107"/>
      <c r="J266" s="104"/>
      <c r="K266" s="107"/>
      <c r="L266" s="108">
        <v>183.19</v>
      </c>
      <c r="M266" s="107"/>
      <c r="N266" s="111">
        <v>6236</v>
      </c>
    </row>
    <row r="267" spans="1:14" ht="33.75" x14ac:dyDescent="0.25">
      <c r="A267" s="105"/>
      <c r="B267" s="104" t="s">
        <v>308</v>
      </c>
      <c r="C267" s="237" t="s">
        <v>309</v>
      </c>
      <c r="D267" s="237"/>
      <c r="E267" s="237"/>
      <c r="F267" s="107" t="s">
        <v>107</v>
      </c>
      <c r="G267" s="117">
        <v>93</v>
      </c>
      <c r="H267" s="107"/>
      <c r="I267" s="117">
        <v>93</v>
      </c>
      <c r="J267" s="104"/>
      <c r="K267" s="107"/>
      <c r="L267" s="108">
        <v>170.37</v>
      </c>
      <c r="M267" s="107"/>
      <c r="N267" s="111">
        <v>5799</v>
      </c>
    </row>
    <row r="268" spans="1:14" ht="67.5" x14ac:dyDescent="0.25">
      <c r="A268" s="105"/>
      <c r="B268" s="104" t="s">
        <v>310</v>
      </c>
      <c r="C268" s="237" t="s">
        <v>311</v>
      </c>
      <c r="D268" s="237"/>
      <c r="E268" s="237"/>
      <c r="F268" s="107" t="s">
        <v>107</v>
      </c>
      <c r="G268" s="117">
        <v>46</v>
      </c>
      <c r="H268" s="110">
        <v>0.85</v>
      </c>
      <c r="I268" s="109">
        <v>39.1</v>
      </c>
      <c r="J268" s="104"/>
      <c r="K268" s="107"/>
      <c r="L268" s="108">
        <v>71.63</v>
      </c>
      <c r="M268" s="107"/>
      <c r="N268" s="111">
        <v>2438</v>
      </c>
    </row>
    <row r="269" spans="1:14" x14ac:dyDescent="0.25">
      <c r="A269" s="118"/>
      <c r="B269" s="119"/>
      <c r="C269" s="238" t="s">
        <v>110</v>
      </c>
      <c r="D269" s="238"/>
      <c r="E269" s="238"/>
      <c r="F269" s="99"/>
      <c r="G269" s="99"/>
      <c r="H269" s="99"/>
      <c r="I269" s="99"/>
      <c r="J269" s="101"/>
      <c r="K269" s="99"/>
      <c r="L269" s="135">
        <v>739.45</v>
      </c>
      <c r="M269" s="114"/>
      <c r="N269" s="121">
        <v>16549</v>
      </c>
    </row>
    <row r="270" spans="1:14" ht="21" x14ac:dyDescent="0.25">
      <c r="A270" s="97" t="s">
        <v>182</v>
      </c>
      <c r="B270" s="98" t="s">
        <v>194</v>
      </c>
      <c r="C270" s="238" t="s">
        <v>195</v>
      </c>
      <c r="D270" s="238"/>
      <c r="E270" s="238"/>
      <c r="F270" s="99" t="s">
        <v>118</v>
      </c>
      <c r="G270" s="99"/>
      <c r="H270" s="99"/>
      <c r="I270" s="140">
        <v>0.4</v>
      </c>
      <c r="J270" s="101"/>
      <c r="K270" s="99"/>
      <c r="L270" s="101"/>
      <c r="M270" s="99"/>
      <c r="N270" s="102"/>
    </row>
    <row r="271" spans="1:14" ht="45" x14ac:dyDescent="0.25">
      <c r="A271" s="103"/>
      <c r="B271" s="104" t="s">
        <v>97</v>
      </c>
      <c r="C271" s="237" t="s">
        <v>98</v>
      </c>
      <c r="D271" s="237"/>
      <c r="E271" s="237"/>
      <c r="F271" s="237"/>
      <c r="G271" s="237"/>
      <c r="H271" s="237"/>
      <c r="I271" s="237"/>
      <c r="J271" s="237"/>
      <c r="K271" s="237"/>
      <c r="L271" s="237"/>
      <c r="M271" s="237"/>
      <c r="N271" s="239"/>
    </row>
    <row r="272" spans="1:14" x14ac:dyDescent="0.25">
      <c r="A272" s="105"/>
      <c r="B272" s="106">
        <v>1</v>
      </c>
      <c r="C272" s="237" t="s">
        <v>99</v>
      </c>
      <c r="D272" s="237"/>
      <c r="E272" s="237"/>
      <c r="F272" s="107"/>
      <c r="G272" s="107"/>
      <c r="H272" s="107"/>
      <c r="I272" s="107"/>
      <c r="J272" s="108">
        <v>522.28</v>
      </c>
      <c r="K272" s="109">
        <v>1.2</v>
      </c>
      <c r="L272" s="108">
        <v>250.69</v>
      </c>
      <c r="M272" s="110">
        <v>34.04</v>
      </c>
      <c r="N272" s="111">
        <v>8533</v>
      </c>
    </row>
    <row r="273" spans="1:14" x14ac:dyDescent="0.25">
      <c r="A273" s="105"/>
      <c r="B273" s="106">
        <v>2</v>
      </c>
      <c r="C273" s="237" t="s">
        <v>100</v>
      </c>
      <c r="D273" s="237"/>
      <c r="E273" s="237"/>
      <c r="F273" s="107"/>
      <c r="G273" s="107"/>
      <c r="H273" s="107"/>
      <c r="I273" s="107"/>
      <c r="J273" s="108">
        <v>28.62</v>
      </c>
      <c r="K273" s="109">
        <v>1.2</v>
      </c>
      <c r="L273" s="108">
        <v>13.74</v>
      </c>
      <c r="M273" s="110">
        <v>16.34</v>
      </c>
      <c r="N273" s="122">
        <v>225</v>
      </c>
    </row>
    <row r="274" spans="1:14" x14ac:dyDescent="0.25">
      <c r="A274" s="105"/>
      <c r="B274" s="106">
        <v>3</v>
      </c>
      <c r="C274" s="237" t="s">
        <v>119</v>
      </c>
      <c r="D274" s="237"/>
      <c r="E274" s="237"/>
      <c r="F274" s="107"/>
      <c r="G274" s="107"/>
      <c r="H274" s="107"/>
      <c r="I274" s="107"/>
      <c r="J274" s="108">
        <v>6.5</v>
      </c>
      <c r="K274" s="109">
        <v>1.2</v>
      </c>
      <c r="L274" s="108">
        <v>3.12</v>
      </c>
      <c r="M274" s="110">
        <v>34.04</v>
      </c>
      <c r="N274" s="122">
        <v>106</v>
      </c>
    </row>
    <row r="275" spans="1:14" x14ac:dyDescent="0.25">
      <c r="A275" s="105"/>
      <c r="B275" s="106">
        <v>4</v>
      </c>
      <c r="C275" s="237" t="s">
        <v>120</v>
      </c>
      <c r="D275" s="237"/>
      <c r="E275" s="237"/>
      <c r="F275" s="107"/>
      <c r="G275" s="107"/>
      <c r="H275" s="107"/>
      <c r="I275" s="107"/>
      <c r="J275" s="123">
        <v>7131.89</v>
      </c>
      <c r="K275" s="107"/>
      <c r="L275" s="108">
        <v>28.41</v>
      </c>
      <c r="M275" s="110">
        <v>13.47</v>
      </c>
      <c r="N275" s="122">
        <v>383</v>
      </c>
    </row>
    <row r="276" spans="1:14" x14ac:dyDescent="0.25">
      <c r="A276" s="105"/>
      <c r="B276" s="104"/>
      <c r="C276" s="237" t="s">
        <v>101</v>
      </c>
      <c r="D276" s="237"/>
      <c r="E276" s="237"/>
      <c r="F276" s="107" t="s">
        <v>102</v>
      </c>
      <c r="G276" s="117">
        <v>44</v>
      </c>
      <c r="H276" s="109">
        <v>1.2</v>
      </c>
      <c r="I276" s="110">
        <v>21.12</v>
      </c>
      <c r="J276" s="104"/>
      <c r="K276" s="107"/>
      <c r="L276" s="104"/>
      <c r="M276" s="107"/>
      <c r="N276" s="112"/>
    </row>
    <row r="277" spans="1:14" x14ac:dyDescent="0.25">
      <c r="A277" s="105"/>
      <c r="B277" s="104"/>
      <c r="C277" s="237" t="s">
        <v>121</v>
      </c>
      <c r="D277" s="237"/>
      <c r="E277" s="237"/>
      <c r="F277" s="107" t="s">
        <v>102</v>
      </c>
      <c r="G277" s="110">
        <v>0.38</v>
      </c>
      <c r="H277" s="109">
        <v>1.2</v>
      </c>
      <c r="I277" s="113">
        <v>0.18240000000000001</v>
      </c>
      <c r="J277" s="104"/>
      <c r="K277" s="107"/>
      <c r="L277" s="104"/>
      <c r="M277" s="107"/>
      <c r="N277" s="112"/>
    </row>
    <row r="278" spans="1:14" x14ac:dyDescent="0.25">
      <c r="A278" s="105"/>
      <c r="B278" s="104"/>
      <c r="C278" s="236" t="s">
        <v>103</v>
      </c>
      <c r="D278" s="236"/>
      <c r="E278" s="236"/>
      <c r="F278" s="114"/>
      <c r="G278" s="114"/>
      <c r="H278" s="114"/>
      <c r="I278" s="114"/>
      <c r="J278" s="115">
        <v>621.92999999999995</v>
      </c>
      <c r="K278" s="114"/>
      <c r="L278" s="115">
        <v>292.83999999999997</v>
      </c>
      <c r="M278" s="114"/>
      <c r="N278" s="116"/>
    </row>
    <row r="279" spans="1:14" x14ac:dyDescent="0.25">
      <c r="A279" s="105"/>
      <c r="B279" s="104"/>
      <c r="C279" s="237" t="s">
        <v>104</v>
      </c>
      <c r="D279" s="237"/>
      <c r="E279" s="237"/>
      <c r="F279" s="107"/>
      <c r="G279" s="107"/>
      <c r="H279" s="107"/>
      <c r="I279" s="107"/>
      <c r="J279" s="104"/>
      <c r="K279" s="107"/>
      <c r="L279" s="108">
        <v>253.81</v>
      </c>
      <c r="M279" s="107"/>
      <c r="N279" s="111">
        <v>8639</v>
      </c>
    </row>
    <row r="280" spans="1:14" ht="33.75" x14ac:dyDescent="0.25">
      <c r="A280" s="105"/>
      <c r="B280" s="104" t="s">
        <v>196</v>
      </c>
      <c r="C280" s="237" t="s">
        <v>197</v>
      </c>
      <c r="D280" s="237"/>
      <c r="E280" s="237"/>
      <c r="F280" s="107" t="s">
        <v>107</v>
      </c>
      <c r="G280" s="117">
        <v>91</v>
      </c>
      <c r="H280" s="107"/>
      <c r="I280" s="117">
        <v>91</v>
      </c>
      <c r="J280" s="104"/>
      <c r="K280" s="107"/>
      <c r="L280" s="108">
        <v>230.97</v>
      </c>
      <c r="M280" s="107"/>
      <c r="N280" s="111">
        <v>7861</v>
      </c>
    </row>
    <row r="281" spans="1:14" ht="33.75" x14ac:dyDescent="0.25">
      <c r="A281" s="105"/>
      <c r="B281" s="104" t="s">
        <v>198</v>
      </c>
      <c r="C281" s="237" t="s">
        <v>199</v>
      </c>
      <c r="D281" s="237"/>
      <c r="E281" s="237"/>
      <c r="F281" s="107" t="s">
        <v>107</v>
      </c>
      <c r="G281" s="117">
        <v>47</v>
      </c>
      <c r="H281" s="107"/>
      <c r="I281" s="117">
        <v>47</v>
      </c>
      <c r="J281" s="104"/>
      <c r="K281" s="107"/>
      <c r="L281" s="108">
        <v>119.29</v>
      </c>
      <c r="M281" s="107"/>
      <c r="N281" s="111">
        <v>4060</v>
      </c>
    </row>
    <row r="282" spans="1:14" x14ac:dyDescent="0.25">
      <c r="A282" s="118"/>
      <c r="B282" s="119"/>
      <c r="C282" s="238" t="s">
        <v>110</v>
      </c>
      <c r="D282" s="238"/>
      <c r="E282" s="238"/>
      <c r="F282" s="99"/>
      <c r="G282" s="99"/>
      <c r="H282" s="99"/>
      <c r="I282" s="99"/>
      <c r="J282" s="101"/>
      <c r="K282" s="99"/>
      <c r="L282" s="135">
        <v>643.1</v>
      </c>
      <c r="M282" s="114"/>
      <c r="N282" s="121">
        <v>21062</v>
      </c>
    </row>
    <row r="283" spans="1:14" ht="38.25" customHeight="1" x14ac:dyDescent="0.25">
      <c r="A283" s="97" t="s">
        <v>183</v>
      </c>
      <c r="B283" s="98" t="s">
        <v>135</v>
      </c>
      <c r="C283" s="238" t="s">
        <v>201</v>
      </c>
      <c r="D283" s="238"/>
      <c r="E283" s="238"/>
      <c r="F283" s="99" t="s">
        <v>202</v>
      </c>
      <c r="G283" s="99"/>
      <c r="H283" s="99"/>
      <c r="I283" s="136">
        <v>0.15</v>
      </c>
      <c r="J283" s="120">
        <v>89583.33</v>
      </c>
      <c r="K283" s="99"/>
      <c r="L283" s="120">
        <v>13437</v>
      </c>
      <c r="M283" s="99"/>
      <c r="N283" s="121">
        <v>13437</v>
      </c>
    </row>
    <row r="284" spans="1:14" x14ac:dyDescent="0.25">
      <c r="A284" s="142"/>
      <c r="B284" s="143"/>
      <c r="C284" s="237" t="s">
        <v>465</v>
      </c>
      <c r="D284" s="237"/>
      <c r="E284" s="237"/>
      <c r="F284" s="237"/>
      <c r="G284" s="237"/>
      <c r="H284" s="237"/>
      <c r="I284" s="237"/>
      <c r="J284" s="237"/>
      <c r="K284" s="237"/>
      <c r="L284" s="237"/>
      <c r="M284" s="237"/>
      <c r="N284" s="239"/>
    </row>
    <row r="285" spans="1:14" x14ac:dyDescent="0.25">
      <c r="A285" s="118"/>
      <c r="B285" s="119"/>
      <c r="C285" s="238" t="s">
        <v>110</v>
      </c>
      <c r="D285" s="238"/>
      <c r="E285" s="238"/>
      <c r="F285" s="99"/>
      <c r="G285" s="99"/>
      <c r="H285" s="99"/>
      <c r="I285" s="99"/>
      <c r="J285" s="101"/>
      <c r="K285" s="99"/>
      <c r="L285" s="120">
        <v>13437</v>
      </c>
      <c r="M285" s="114"/>
      <c r="N285" s="121">
        <v>13437</v>
      </c>
    </row>
    <row r="286" spans="1:14" ht="26.25" customHeight="1" x14ac:dyDescent="0.25">
      <c r="A286" s="97" t="s">
        <v>184</v>
      </c>
      <c r="B286" s="98" t="s">
        <v>135</v>
      </c>
      <c r="C286" s="238" t="s">
        <v>205</v>
      </c>
      <c r="D286" s="238"/>
      <c r="E286" s="238"/>
      <c r="F286" s="99" t="s">
        <v>202</v>
      </c>
      <c r="G286" s="99"/>
      <c r="H286" s="99"/>
      <c r="I286" s="136">
        <v>0.25</v>
      </c>
      <c r="J286" s="120">
        <v>99833.33</v>
      </c>
      <c r="K286" s="99"/>
      <c r="L286" s="120">
        <v>24958</v>
      </c>
      <c r="M286" s="99"/>
      <c r="N286" s="121">
        <v>24958</v>
      </c>
    </row>
    <row r="287" spans="1:14" x14ac:dyDescent="0.25">
      <c r="A287" s="142"/>
      <c r="B287" s="143"/>
      <c r="C287" s="237" t="s">
        <v>206</v>
      </c>
      <c r="D287" s="237"/>
      <c r="E287" s="237"/>
      <c r="F287" s="237"/>
      <c r="G287" s="237"/>
      <c r="H287" s="237"/>
      <c r="I287" s="237"/>
      <c r="J287" s="237"/>
      <c r="K287" s="237"/>
      <c r="L287" s="237"/>
      <c r="M287" s="237"/>
      <c r="N287" s="239"/>
    </row>
    <row r="288" spans="1:14" x14ac:dyDescent="0.25">
      <c r="A288" s="118"/>
      <c r="B288" s="119"/>
      <c r="C288" s="238" t="s">
        <v>110</v>
      </c>
      <c r="D288" s="238"/>
      <c r="E288" s="238"/>
      <c r="F288" s="99"/>
      <c r="G288" s="99"/>
      <c r="H288" s="99"/>
      <c r="I288" s="99"/>
      <c r="J288" s="101"/>
      <c r="K288" s="99"/>
      <c r="L288" s="120">
        <v>24958</v>
      </c>
      <c r="M288" s="114"/>
      <c r="N288" s="121">
        <v>24958</v>
      </c>
    </row>
    <row r="289" spans="1:14" ht="37.5" customHeight="1" x14ac:dyDescent="0.25">
      <c r="A289" s="97" t="s">
        <v>185</v>
      </c>
      <c r="B289" s="98" t="s">
        <v>208</v>
      </c>
      <c r="C289" s="238" t="s">
        <v>209</v>
      </c>
      <c r="D289" s="238"/>
      <c r="E289" s="238"/>
      <c r="F289" s="99" t="s">
        <v>158</v>
      </c>
      <c r="G289" s="99"/>
      <c r="H289" s="99"/>
      <c r="I289" s="136">
        <v>0.08</v>
      </c>
      <c r="J289" s="101"/>
      <c r="K289" s="99"/>
      <c r="L289" s="101"/>
      <c r="M289" s="99"/>
      <c r="N289" s="102"/>
    </row>
    <row r="290" spans="1:14" ht="33.75" x14ac:dyDescent="0.25">
      <c r="A290" s="103"/>
      <c r="B290" s="104" t="s">
        <v>144</v>
      </c>
      <c r="C290" s="237" t="s">
        <v>145</v>
      </c>
      <c r="D290" s="237"/>
      <c r="E290" s="237"/>
      <c r="F290" s="237"/>
      <c r="G290" s="237"/>
      <c r="H290" s="237"/>
      <c r="I290" s="237"/>
      <c r="J290" s="237"/>
      <c r="K290" s="237"/>
      <c r="L290" s="237"/>
      <c r="M290" s="237"/>
      <c r="N290" s="239"/>
    </row>
    <row r="291" spans="1:14" ht="45" x14ac:dyDescent="0.25">
      <c r="A291" s="103"/>
      <c r="B291" s="104" t="s">
        <v>97</v>
      </c>
      <c r="C291" s="237" t="s">
        <v>98</v>
      </c>
      <c r="D291" s="237"/>
      <c r="E291" s="237"/>
      <c r="F291" s="237"/>
      <c r="G291" s="237"/>
      <c r="H291" s="237"/>
      <c r="I291" s="237"/>
      <c r="J291" s="237"/>
      <c r="K291" s="237"/>
      <c r="L291" s="237"/>
      <c r="M291" s="237"/>
      <c r="N291" s="239"/>
    </row>
    <row r="292" spans="1:14" x14ac:dyDescent="0.25">
      <c r="A292" s="105"/>
      <c r="B292" s="106">
        <v>1</v>
      </c>
      <c r="C292" s="237" t="s">
        <v>99</v>
      </c>
      <c r="D292" s="237"/>
      <c r="E292" s="237"/>
      <c r="F292" s="107"/>
      <c r="G292" s="107"/>
      <c r="H292" s="107"/>
      <c r="I292" s="107"/>
      <c r="J292" s="108">
        <v>74.87</v>
      </c>
      <c r="K292" s="110">
        <v>1.38</v>
      </c>
      <c r="L292" s="108">
        <v>8.27</v>
      </c>
      <c r="M292" s="110">
        <v>34.04</v>
      </c>
      <c r="N292" s="122">
        <v>282</v>
      </c>
    </row>
    <row r="293" spans="1:14" x14ac:dyDescent="0.25">
      <c r="A293" s="105"/>
      <c r="B293" s="106">
        <v>2</v>
      </c>
      <c r="C293" s="237" t="s">
        <v>100</v>
      </c>
      <c r="D293" s="237"/>
      <c r="E293" s="237"/>
      <c r="F293" s="107"/>
      <c r="G293" s="107"/>
      <c r="H293" s="107"/>
      <c r="I293" s="107"/>
      <c r="J293" s="108">
        <v>10.79</v>
      </c>
      <c r="K293" s="109">
        <v>1.5</v>
      </c>
      <c r="L293" s="108">
        <v>1.29</v>
      </c>
      <c r="M293" s="110">
        <v>5.71</v>
      </c>
      <c r="N293" s="122">
        <v>7</v>
      </c>
    </row>
    <row r="294" spans="1:14" x14ac:dyDescent="0.25">
      <c r="A294" s="105"/>
      <c r="B294" s="106">
        <v>3</v>
      </c>
      <c r="C294" s="237" t="s">
        <v>119</v>
      </c>
      <c r="D294" s="237"/>
      <c r="E294" s="237"/>
      <c r="F294" s="107"/>
      <c r="G294" s="107"/>
      <c r="H294" s="107"/>
      <c r="I294" s="107"/>
      <c r="J294" s="108">
        <v>0.13</v>
      </c>
      <c r="K294" s="109">
        <v>1.5</v>
      </c>
      <c r="L294" s="108">
        <v>0.02</v>
      </c>
      <c r="M294" s="110">
        <v>34.04</v>
      </c>
      <c r="N294" s="122">
        <v>1</v>
      </c>
    </row>
    <row r="295" spans="1:14" x14ac:dyDescent="0.25">
      <c r="A295" s="105"/>
      <c r="B295" s="106">
        <v>4</v>
      </c>
      <c r="C295" s="237" t="s">
        <v>120</v>
      </c>
      <c r="D295" s="237"/>
      <c r="E295" s="237"/>
      <c r="F295" s="107"/>
      <c r="G295" s="107"/>
      <c r="H295" s="107"/>
      <c r="I295" s="107"/>
      <c r="J295" s="108">
        <v>328.56</v>
      </c>
      <c r="K295" s="107"/>
      <c r="L295" s="108">
        <v>26.28</v>
      </c>
      <c r="M295" s="110">
        <v>5.45</v>
      </c>
      <c r="N295" s="122">
        <v>143</v>
      </c>
    </row>
    <row r="296" spans="1:14" x14ac:dyDescent="0.25">
      <c r="A296" s="105"/>
      <c r="B296" s="104"/>
      <c r="C296" s="237" t="s">
        <v>101</v>
      </c>
      <c r="D296" s="237"/>
      <c r="E296" s="237"/>
      <c r="F296" s="107" t="s">
        <v>102</v>
      </c>
      <c r="G296" s="110">
        <v>5.31</v>
      </c>
      <c r="H296" s="110">
        <v>1.38</v>
      </c>
      <c r="I296" s="124">
        <v>0.58622399999999997</v>
      </c>
      <c r="J296" s="104"/>
      <c r="K296" s="107"/>
      <c r="L296" s="104"/>
      <c r="M296" s="107"/>
      <c r="N296" s="112"/>
    </row>
    <row r="297" spans="1:14" x14ac:dyDescent="0.25">
      <c r="A297" s="105"/>
      <c r="B297" s="104"/>
      <c r="C297" s="237" t="s">
        <v>121</v>
      </c>
      <c r="D297" s="237"/>
      <c r="E297" s="237"/>
      <c r="F297" s="107" t="s">
        <v>102</v>
      </c>
      <c r="G297" s="110">
        <v>0.01</v>
      </c>
      <c r="H297" s="109">
        <v>1.5</v>
      </c>
      <c r="I297" s="113">
        <v>1.1999999999999999E-3</v>
      </c>
      <c r="J297" s="104"/>
      <c r="K297" s="107"/>
      <c r="L297" s="104"/>
      <c r="M297" s="107"/>
      <c r="N297" s="112"/>
    </row>
    <row r="298" spans="1:14" x14ac:dyDescent="0.25">
      <c r="A298" s="105"/>
      <c r="B298" s="104"/>
      <c r="C298" s="236" t="s">
        <v>103</v>
      </c>
      <c r="D298" s="236"/>
      <c r="E298" s="236"/>
      <c r="F298" s="114"/>
      <c r="G298" s="114"/>
      <c r="H298" s="114"/>
      <c r="I298" s="114"/>
      <c r="J298" s="115">
        <v>414.22</v>
      </c>
      <c r="K298" s="114"/>
      <c r="L298" s="115">
        <v>35.840000000000003</v>
      </c>
      <c r="M298" s="114"/>
      <c r="N298" s="116"/>
    </row>
    <row r="299" spans="1:14" x14ac:dyDescent="0.25">
      <c r="A299" s="105"/>
      <c r="B299" s="104"/>
      <c r="C299" s="237" t="s">
        <v>104</v>
      </c>
      <c r="D299" s="237"/>
      <c r="E299" s="237"/>
      <c r="F299" s="107"/>
      <c r="G299" s="107"/>
      <c r="H299" s="107"/>
      <c r="I299" s="107"/>
      <c r="J299" s="104"/>
      <c r="K299" s="107"/>
      <c r="L299" s="108">
        <v>8.2899999999999991</v>
      </c>
      <c r="M299" s="107"/>
      <c r="N299" s="122">
        <v>283</v>
      </c>
    </row>
    <row r="300" spans="1:14" ht="33.75" x14ac:dyDescent="0.25">
      <c r="A300" s="105"/>
      <c r="B300" s="104" t="s">
        <v>210</v>
      </c>
      <c r="C300" s="237" t="s">
        <v>211</v>
      </c>
      <c r="D300" s="237"/>
      <c r="E300" s="237"/>
      <c r="F300" s="107" t="s">
        <v>107</v>
      </c>
      <c r="G300" s="117">
        <v>95</v>
      </c>
      <c r="H300" s="107"/>
      <c r="I300" s="117">
        <v>95</v>
      </c>
      <c r="J300" s="104"/>
      <c r="K300" s="107"/>
      <c r="L300" s="108">
        <v>7.88</v>
      </c>
      <c r="M300" s="107"/>
      <c r="N300" s="122">
        <v>269</v>
      </c>
    </row>
    <row r="301" spans="1:14" ht="67.5" x14ac:dyDescent="0.25">
      <c r="A301" s="105"/>
      <c r="B301" s="104" t="s">
        <v>212</v>
      </c>
      <c r="C301" s="237" t="s">
        <v>213</v>
      </c>
      <c r="D301" s="237"/>
      <c r="E301" s="237"/>
      <c r="F301" s="107" t="s">
        <v>107</v>
      </c>
      <c r="G301" s="117">
        <v>51</v>
      </c>
      <c r="H301" s="110">
        <v>0.85</v>
      </c>
      <c r="I301" s="110">
        <v>43.35</v>
      </c>
      <c r="J301" s="104"/>
      <c r="K301" s="107"/>
      <c r="L301" s="108">
        <v>3.59</v>
      </c>
      <c r="M301" s="107"/>
      <c r="N301" s="122">
        <v>123</v>
      </c>
    </row>
    <row r="302" spans="1:14" x14ac:dyDescent="0.25">
      <c r="A302" s="118"/>
      <c r="B302" s="119"/>
      <c r="C302" s="238" t="s">
        <v>110</v>
      </c>
      <c r="D302" s="238"/>
      <c r="E302" s="238"/>
      <c r="F302" s="99"/>
      <c r="G302" s="99"/>
      <c r="H302" s="99"/>
      <c r="I302" s="99"/>
      <c r="J302" s="101"/>
      <c r="K302" s="99"/>
      <c r="L302" s="135">
        <v>47.31</v>
      </c>
      <c r="M302" s="114"/>
      <c r="N302" s="144">
        <v>824</v>
      </c>
    </row>
    <row r="303" spans="1:14" ht="33.75" customHeight="1" x14ac:dyDescent="0.25">
      <c r="A303" s="97" t="s">
        <v>186</v>
      </c>
      <c r="B303" s="98" t="s">
        <v>215</v>
      </c>
      <c r="C303" s="238" t="s">
        <v>216</v>
      </c>
      <c r="D303" s="238"/>
      <c r="E303" s="238"/>
      <c r="F303" s="99" t="s">
        <v>158</v>
      </c>
      <c r="G303" s="99"/>
      <c r="H303" s="99"/>
      <c r="I303" s="136">
        <v>0.08</v>
      </c>
      <c r="J303" s="101"/>
      <c r="K303" s="99"/>
      <c r="L303" s="101"/>
      <c r="M303" s="99"/>
      <c r="N303" s="102"/>
    </row>
    <row r="304" spans="1:14" ht="33.75" x14ac:dyDescent="0.25">
      <c r="A304" s="103"/>
      <c r="B304" s="104" t="s">
        <v>144</v>
      </c>
      <c r="C304" s="237" t="s">
        <v>145</v>
      </c>
      <c r="D304" s="237"/>
      <c r="E304" s="237"/>
      <c r="F304" s="237"/>
      <c r="G304" s="237"/>
      <c r="H304" s="237"/>
      <c r="I304" s="237"/>
      <c r="J304" s="237"/>
      <c r="K304" s="237"/>
      <c r="L304" s="237"/>
      <c r="M304" s="237"/>
      <c r="N304" s="239"/>
    </row>
    <row r="305" spans="1:14" ht="45" x14ac:dyDescent="0.25">
      <c r="A305" s="103"/>
      <c r="B305" s="104" t="s">
        <v>97</v>
      </c>
      <c r="C305" s="237" t="s">
        <v>98</v>
      </c>
      <c r="D305" s="237"/>
      <c r="E305" s="237"/>
      <c r="F305" s="237"/>
      <c r="G305" s="237"/>
      <c r="H305" s="237"/>
      <c r="I305" s="237"/>
      <c r="J305" s="237"/>
      <c r="K305" s="237"/>
      <c r="L305" s="237"/>
      <c r="M305" s="237"/>
      <c r="N305" s="239"/>
    </row>
    <row r="306" spans="1:14" x14ac:dyDescent="0.25">
      <c r="A306" s="105"/>
      <c r="B306" s="106">
        <v>1</v>
      </c>
      <c r="C306" s="237" t="s">
        <v>99</v>
      </c>
      <c r="D306" s="237"/>
      <c r="E306" s="237"/>
      <c r="F306" s="107"/>
      <c r="G306" s="107"/>
      <c r="H306" s="107"/>
      <c r="I306" s="107"/>
      <c r="J306" s="108">
        <v>46</v>
      </c>
      <c r="K306" s="110">
        <v>1.38</v>
      </c>
      <c r="L306" s="108">
        <v>5.08</v>
      </c>
      <c r="M306" s="110">
        <v>34.04</v>
      </c>
      <c r="N306" s="122">
        <v>173</v>
      </c>
    </row>
    <row r="307" spans="1:14" x14ac:dyDescent="0.25">
      <c r="A307" s="105"/>
      <c r="B307" s="106">
        <v>2</v>
      </c>
      <c r="C307" s="237" t="s">
        <v>100</v>
      </c>
      <c r="D307" s="237"/>
      <c r="E307" s="237"/>
      <c r="F307" s="107"/>
      <c r="G307" s="107"/>
      <c r="H307" s="107"/>
      <c r="I307" s="107"/>
      <c r="J307" s="108">
        <v>7.14</v>
      </c>
      <c r="K307" s="109">
        <v>1.5</v>
      </c>
      <c r="L307" s="108">
        <v>0.86</v>
      </c>
      <c r="M307" s="110">
        <v>7.26</v>
      </c>
      <c r="N307" s="122">
        <v>6</v>
      </c>
    </row>
    <row r="308" spans="1:14" x14ac:dyDescent="0.25">
      <c r="A308" s="105"/>
      <c r="B308" s="106">
        <v>3</v>
      </c>
      <c r="C308" s="237" t="s">
        <v>119</v>
      </c>
      <c r="D308" s="237"/>
      <c r="E308" s="237"/>
      <c r="F308" s="107"/>
      <c r="G308" s="107"/>
      <c r="H308" s="107"/>
      <c r="I308" s="107"/>
      <c r="J308" s="108">
        <v>0.13</v>
      </c>
      <c r="K308" s="109">
        <v>1.5</v>
      </c>
      <c r="L308" s="108">
        <v>0.02</v>
      </c>
      <c r="M308" s="110">
        <v>34.04</v>
      </c>
      <c r="N308" s="122">
        <v>1</v>
      </c>
    </row>
    <row r="309" spans="1:14" x14ac:dyDescent="0.25">
      <c r="A309" s="105"/>
      <c r="B309" s="106">
        <v>4</v>
      </c>
      <c r="C309" s="237" t="s">
        <v>120</v>
      </c>
      <c r="D309" s="237"/>
      <c r="E309" s="237"/>
      <c r="F309" s="107"/>
      <c r="G309" s="107"/>
      <c r="H309" s="107"/>
      <c r="I309" s="107"/>
      <c r="J309" s="108">
        <v>405.9</v>
      </c>
      <c r="K309" s="107"/>
      <c r="L309" s="108">
        <v>32.47</v>
      </c>
      <c r="M309" s="110">
        <v>9.14</v>
      </c>
      <c r="N309" s="122">
        <v>297</v>
      </c>
    </row>
    <row r="310" spans="1:14" x14ac:dyDescent="0.25">
      <c r="A310" s="105"/>
      <c r="B310" s="104"/>
      <c r="C310" s="237" t="s">
        <v>101</v>
      </c>
      <c r="D310" s="237"/>
      <c r="E310" s="237"/>
      <c r="F310" s="107" t="s">
        <v>102</v>
      </c>
      <c r="G310" s="110">
        <v>3.83</v>
      </c>
      <c r="H310" s="110">
        <v>1.38</v>
      </c>
      <c r="I310" s="124">
        <v>0.42283199999999999</v>
      </c>
      <c r="J310" s="104"/>
      <c r="K310" s="107"/>
      <c r="L310" s="104"/>
      <c r="M310" s="107"/>
      <c r="N310" s="112"/>
    </row>
    <row r="311" spans="1:14" x14ac:dyDescent="0.25">
      <c r="A311" s="105"/>
      <c r="B311" s="104"/>
      <c r="C311" s="237"/>
      <c r="D311" s="237"/>
      <c r="E311" s="237"/>
      <c r="F311" s="107" t="s">
        <v>102</v>
      </c>
      <c r="G311" s="110">
        <v>0.01</v>
      </c>
      <c r="H311" s="109">
        <v>1.5</v>
      </c>
      <c r="I311" s="113">
        <v>1.1999999999999999E-3</v>
      </c>
      <c r="J311" s="104"/>
      <c r="K311" s="107"/>
      <c r="L311" s="104"/>
      <c r="M311" s="107"/>
      <c r="N311" s="112"/>
    </row>
    <row r="312" spans="1:14" x14ac:dyDescent="0.25">
      <c r="A312" s="105"/>
      <c r="B312" s="104"/>
      <c r="C312" s="236" t="s">
        <v>103</v>
      </c>
      <c r="D312" s="236"/>
      <c r="E312" s="236"/>
      <c r="F312" s="114"/>
      <c r="G312" s="114"/>
      <c r="H312" s="114"/>
      <c r="I312" s="114"/>
      <c r="J312" s="115">
        <v>459.04</v>
      </c>
      <c r="K312" s="114"/>
      <c r="L312" s="115">
        <v>38.409999999999997</v>
      </c>
      <c r="M312" s="114"/>
      <c r="N312" s="116"/>
    </row>
    <row r="313" spans="1:14" x14ac:dyDescent="0.25">
      <c r="A313" s="105"/>
      <c r="B313" s="104"/>
      <c r="C313" s="237" t="s">
        <v>104</v>
      </c>
      <c r="D313" s="237"/>
      <c r="E313" s="237"/>
      <c r="F313" s="107"/>
      <c r="G313" s="107"/>
      <c r="H313" s="107"/>
      <c r="I313" s="107"/>
      <c r="J313" s="104"/>
      <c r="K313" s="107"/>
      <c r="L313" s="108">
        <v>5.0999999999999996</v>
      </c>
      <c r="M313" s="107"/>
      <c r="N313" s="122">
        <v>174</v>
      </c>
    </row>
    <row r="314" spans="1:14" ht="33.75" x14ac:dyDescent="0.25">
      <c r="A314" s="105"/>
      <c r="B314" s="104" t="s">
        <v>210</v>
      </c>
      <c r="C314" s="237" t="s">
        <v>211</v>
      </c>
      <c r="D314" s="237"/>
      <c r="E314" s="237"/>
      <c r="F314" s="107" t="s">
        <v>107</v>
      </c>
      <c r="G314" s="117">
        <v>95</v>
      </c>
      <c r="H314" s="107"/>
      <c r="I314" s="117">
        <v>95</v>
      </c>
      <c r="J314" s="104"/>
      <c r="K314" s="107"/>
      <c r="L314" s="108">
        <v>4.8499999999999996</v>
      </c>
      <c r="M314" s="107"/>
      <c r="N314" s="122">
        <v>165</v>
      </c>
    </row>
    <row r="315" spans="1:14" ht="67.5" x14ac:dyDescent="0.25">
      <c r="A315" s="105"/>
      <c r="B315" s="104" t="s">
        <v>212</v>
      </c>
      <c r="C315" s="237" t="s">
        <v>213</v>
      </c>
      <c r="D315" s="237"/>
      <c r="E315" s="237"/>
      <c r="F315" s="107" t="s">
        <v>107</v>
      </c>
      <c r="G315" s="117">
        <v>51</v>
      </c>
      <c r="H315" s="110">
        <v>0.85</v>
      </c>
      <c r="I315" s="110">
        <v>43.35</v>
      </c>
      <c r="J315" s="104"/>
      <c r="K315" s="107"/>
      <c r="L315" s="108">
        <v>2.21</v>
      </c>
      <c r="M315" s="107"/>
      <c r="N315" s="122">
        <v>75</v>
      </c>
    </row>
    <row r="316" spans="1:14" x14ac:dyDescent="0.25">
      <c r="A316" s="118"/>
      <c r="B316" s="119"/>
      <c r="C316" s="238" t="s">
        <v>110</v>
      </c>
      <c r="D316" s="238"/>
      <c r="E316" s="238"/>
      <c r="F316" s="99"/>
      <c r="G316" s="99"/>
      <c r="H316" s="99"/>
      <c r="I316" s="99"/>
      <c r="J316" s="101"/>
      <c r="K316" s="99"/>
      <c r="L316" s="135">
        <v>45.47</v>
      </c>
      <c r="M316" s="114"/>
      <c r="N316" s="144">
        <v>716</v>
      </c>
    </row>
    <row r="317" spans="1:14" x14ac:dyDescent="0.25">
      <c r="A317" s="126"/>
      <c r="B317" s="119"/>
      <c r="C317" s="119"/>
      <c r="D317" s="119"/>
      <c r="E317" s="119"/>
      <c r="F317" s="127"/>
      <c r="G317" s="127"/>
      <c r="H317" s="127"/>
      <c r="I317" s="127"/>
      <c r="J317" s="128"/>
      <c r="K317" s="127"/>
      <c r="L317" s="128"/>
      <c r="M317" s="107"/>
      <c r="N317" s="128"/>
    </row>
    <row r="318" spans="1:14" x14ac:dyDescent="0.25">
      <c r="A318" s="129"/>
      <c r="B318" s="101"/>
      <c r="C318" s="238" t="s">
        <v>466</v>
      </c>
      <c r="D318" s="238"/>
      <c r="E318" s="238"/>
      <c r="F318" s="238"/>
      <c r="G318" s="238"/>
      <c r="H318" s="238"/>
      <c r="I318" s="238"/>
      <c r="J318" s="238"/>
      <c r="K318" s="238"/>
      <c r="L318" s="130">
        <v>57658.07</v>
      </c>
      <c r="M318" s="131"/>
      <c r="N318" s="132"/>
    </row>
    <row r="319" spans="1:14" x14ac:dyDescent="0.25">
      <c r="A319" s="246" t="s">
        <v>467</v>
      </c>
      <c r="B319" s="247"/>
      <c r="C319" s="247"/>
      <c r="D319" s="247"/>
      <c r="E319" s="247"/>
      <c r="F319" s="247"/>
      <c r="G319" s="247"/>
      <c r="H319" s="247"/>
      <c r="I319" s="247"/>
      <c r="J319" s="247"/>
      <c r="K319" s="247"/>
      <c r="L319" s="247"/>
      <c r="M319" s="247"/>
      <c r="N319" s="248"/>
    </row>
    <row r="320" spans="1:14" ht="21" x14ac:dyDescent="0.25">
      <c r="A320" s="97" t="s">
        <v>187</v>
      </c>
      <c r="B320" s="98" t="s">
        <v>468</v>
      </c>
      <c r="C320" s="238" t="s">
        <v>469</v>
      </c>
      <c r="D320" s="238"/>
      <c r="E320" s="238"/>
      <c r="F320" s="99" t="s">
        <v>470</v>
      </c>
      <c r="G320" s="99"/>
      <c r="H320" s="99"/>
      <c r="I320" s="136">
        <v>39.01</v>
      </c>
      <c r="J320" s="135">
        <v>52.73</v>
      </c>
      <c r="K320" s="99"/>
      <c r="L320" s="120">
        <v>2057</v>
      </c>
      <c r="M320" s="136">
        <v>19.920000000000002</v>
      </c>
      <c r="N320" s="121">
        <v>40975</v>
      </c>
    </row>
    <row r="321" spans="1:14" x14ac:dyDescent="0.25">
      <c r="A321" s="118"/>
      <c r="B321" s="119"/>
      <c r="C321" s="238" t="s">
        <v>110</v>
      </c>
      <c r="D321" s="238"/>
      <c r="E321" s="238"/>
      <c r="F321" s="99"/>
      <c r="G321" s="99"/>
      <c r="H321" s="99"/>
      <c r="I321" s="99"/>
      <c r="J321" s="101"/>
      <c r="K321" s="99"/>
      <c r="L321" s="120">
        <v>2057</v>
      </c>
      <c r="M321" s="114"/>
      <c r="N321" s="121">
        <v>40975</v>
      </c>
    </row>
    <row r="322" spans="1:14" ht="21" x14ac:dyDescent="0.25">
      <c r="A322" s="97" t="s">
        <v>188</v>
      </c>
      <c r="B322" s="98" t="s">
        <v>471</v>
      </c>
      <c r="C322" s="238" t="s">
        <v>472</v>
      </c>
      <c r="D322" s="238"/>
      <c r="E322" s="238"/>
      <c r="F322" s="99" t="s">
        <v>470</v>
      </c>
      <c r="G322" s="99"/>
      <c r="H322" s="99"/>
      <c r="I322" s="136">
        <v>39.01</v>
      </c>
      <c r="J322" s="135">
        <v>30.13</v>
      </c>
      <c r="K322" s="99"/>
      <c r="L322" s="120">
        <v>1175.3699999999999</v>
      </c>
      <c r="M322" s="136">
        <v>17.170000000000002</v>
      </c>
      <c r="N322" s="121">
        <v>20181</v>
      </c>
    </row>
    <row r="323" spans="1:14" x14ac:dyDescent="0.25">
      <c r="A323" s="118"/>
      <c r="B323" s="119"/>
      <c r="C323" s="238" t="s">
        <v>110</v>
      </c>
      <c r="D323" s="238"/>
      <c r="E323" s="238"/>
      <c r="F323" s="99"/>
      <c r="G323" s="99"/>
      <c r="H323" s="99"/>
      <c r="I323" s="99"/>
      <c r="J323" s="101"/>
      <c r="K323" s="99"/>
      <c r="L323" s="120">
        <v>1175.3699999999999</v>
      </c>
      <c r="M323" s="114"/>
      <c r="N323" s="121">
        <v>20181</v>
      </c>
    </row>
    <row r="324" spans="1:14" x14ac:dyDescent="0.25">
      <c r="A324" s="126"/>
      <c r="B324" s="119"/>
      <c r="C324" s="119"/>
      <c r="D324" s="119"/>
      <c r="E324" s="119"/>
      <c r="F324" s="127"/>
      <c r="G324" s="127"/>
      <c r="H324" s="127"/>
      <c r="I324" s="127"/>
      <c r="J324" s="128"/>
      <c r="K324" s="127"/>
      <c r="L324" s="128"/>
      <c r="M324" s="107"/>
      <c r="N324" s="128"/>
    </row>
    <row r="325" spans="1:14" x14ac:dyDescent="0.25">
      <c r="A325" s="129"/>
      <c r="B325" s="101"/>
      <c r="C325" s="238" t="s">
        <v>473</v>
      </c>
      <c r="D325" s="238"/>
      <c r="E325" s="238"/>
      <c r="F325" s="238"/>
      <c r="G325" s="238"/>
      <c r="H325" s="238"/>
      <c r="I325" s="238"/>
      <c r="J325" s="238"/>
      <c r="K325" s="238"/>
      <c r="L325" s="130">
        <v>3232.37</v>
      </c>
      <c r="M325" s="131"/>
      <c r="N325" s="132"/>
    </row>
    <row r="326" spans="1:14" x14ac:dyDescent="0.25">
      <c r="A326" s="76"/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</row>
    <row r="327" spans="1:14" x14ac:dyDescent="0.25">
      <c r="A327" s="129"/>
      <c r="B327" s="101"/>
      <c r="C327" s="238" t="s">
        <v>218</v>
      </c>
      <c r="D327" s="238"/>
      <c r="E327" s="238"/>
      <c r="F327" s="238"/>
      <c r="G327" s="238"/>
      <c r="H327" s="238"/>
      <c r="I327" s="238"/>
      <c r="J327" s="238"/>
      <c r="K327" s="238"/>
      <c r="L327" s="145"/>
      <c r="M327" s="131"/>
      <c r="N327" s="132"/>
    </row>
    <row r="328" spans="1:14" x14ac:dyDescent="0.25">
      <c r="A328" s="146"/>
      <c r="B328" s="104"/>
      <c r="C328" s="237" t="s">
        <v>219</v>
      </c>
      <c r="D328" s="237"/>
      <c r="E328" s="237"/>
      <c r="F328" s="237"/>
      <c r="G328" s="237"/>
      <c r="H328" s="237"/>
      <c r="I328" s="237"/>
      <c r="J328" s="237"/>
      <c r="K328" s="237"/>
      <c r="L328" s="147">
        <v>184255.2</v>
      </c>
      <c r="M328" s="148"/>
      <c r="N328" s="149">
        <v>680072</v>
      </c>
    </row>
    <row r="329" spans="1:14" hidden="1" x14ac:dyDescent="0.25">
      <c r="A329" s="146"/>
      <c r="B329" s="104"/>
      <c r="C329" s="237" t="s">
        <v>220</v>
      </c>
      <c r="D329" s="237"/>
      <c r="E329" s="237"/>
      <c r="F329" s="237"/>
      <c r="G329" s="237"/>
      <c r="H329" s="237"/>
      <c r="I329" s="237"/>
      <c r="J329" s="237"/>
      <c r="K329" s="237"/>
      <c r="L329" s="150"/>
      <c r="M329" s="148"/>
      <c r="N329" s="151"/>
    </row>
    <row r="330" spans="1:14" hidden="1" x14ac:dyDescent="0.25">
      <c r="A330" s="146"/>
      <c r="B330" s="104"/>
      <c r="C330" s="237" t="s">
        <v>221</v>
      </c>
      <c r="D330" s="237"/>
      <c r="E330" s="237"/>
      <c r="F330" s="237"/>
      <c r="G330" s="237"/>
      <c r="H330" s="237"/>
      <c r="I330" s="237"/>
      <c r="J330" s="237"/>
      <c r="K330" s="237"/>
      <c r="L330" s="147">
        <v>5844.87</v>
      </c>
      <c r="M330" s="148"/>
      <c r="N330" s="149">
        <v>198960</v>
      </c>
    </row>
    <row r="331" spans="1:14" hidden="1" x14ac:dyDescent="0.25">
      <c r="A331" s="146"/>
      <c r="B331" s="104"/>
      <c r="C331" s="237" t="s">
        <v>222</v>
      </c>
      <c r="D331" s="237"/>
      <c r="E331" s="237"/>
      <c r="F331" s="237"/>
      <c r="G331" s="237"/>
      <c r="H331" s="237"/>
      <c r="I331" s="237"/>
      <c r="J331" s="237"/>
      <c r="K331" s="237"/>
      <c r="L331" s="147">
        <v>5740.98</v>
      </c>
      <c r="M331" s="148"/>
      <c r="N331" s="149">
        <v>88232</v>
      </c>
    </row>
    <row r="332" spans="1:14" hidden="1" x14ac:dyDescent="0.25">
      <c r="A332" s="146"/>
      <c r="B332" s="104"/>
      <c r="C332" s="237" t="s">
        <v>223</v>
      </c>
      <c r="D332" s="237"/>
      <c r="E332" s="237"/>
      <c r="F332" s="237"/>
      <c r="G332" s="237"/>
      <c r="H332" s="237"/>
      <c r="I332" s="237"/>
      <c r="J332" s="237"/>
      <c r="K332" s="237"/>
      <c r="L332" s="152">
        <v>316.83</v>
      </c>
      <c r="M332" s="148"/>
      <c r="N332" s="149">
        <v>10784</v>
      </c>
    </row>
    <row r="333" spans="1:14" hidden="1" x14ac:dyDescent="0.25">
      <c r="A333" s="146"/>
      <c r="B333" s="104"/>
      <c r="C333" s="237" t="s">
        <v>224</v>
      </c>
      <c r="D333" s="237"/>
      <c r="E333" s="237"/>
      <c r="F333" s="237"/>
      <c r="G333" s="237"/>
      <c r="H333" s="237"/>
      <c r="I333" s="237"/>
      <c r="J333" s="237"/>
      <c r="K333" s="237"/>
      <c r="L333" s="147">
        <v>172669.35</v>
      </c>
      <c r="M333" s="148"/>
      <c r="N333" s="149">
        <v>392880</v>
      </c>
    </row>
    <row r="334" spans="1:14" x14ac:dyDescent="0.25">
      <c r="A334" s="146"/>
      <c r="B334" s="104"/>
      <c r="C334" s="237" t="s">
        <v>225</v>
      </c>
      <c r="D334" s="237"/>
      <c r="E334" s="237"/>
      <c r="F334" s="237"/>
      <c r="G334" s="237"/>
      <c r="H334" s="237"/>
      <c r="I334" s="237"/>
      <c r="J334" s="237"/>
      <c r="K334" s="237"/>
      <c r="L334" s="147">
        <v>193177.11</v>
      </c>
      <c r="M334" s="148"/>
      <c r="N334" s="149">
        <v>983771</v>
      </c>
    </row>
    <row r="335" spans="1:14" hidden="1" x14ac:dyDescent="0.25">
      <c r="A335" s="146"/>
      <c r="B335" s="104"/>
      <c r="C335" s="237" t="s">
        <v>220</v>
      </c>
      <c r="D335" s="237"/>
      <c r="E335" s="237"/>
      <c r="F335" s="237"/>
      <c r="G335" s="237"/>
      <c r="H335" s="237"/>
      <c r="I335" s="237"/>
      <c r="J335" s="237"/>
      <c r="K335" s="237"/>
      <c r="L335" s="150"/>
      <c r="M335" s="148"/>
      <c r="N335" s="151"/>
    </row>
    <row r="336" spans="1:14" hidden="1" x14ac:dyDescent="0.25">
      <c r="A336" s="146"/>
      <c r="B336" s="104"/>
      <c r="C336" s="237" t="s">
        <v>226</v>
      </c>
      <c r="D336" s="237"/>
      <c r="E336" s="237"/>
      <c r="F336" s="237"/>
      <c r="G336" s="237"/>
      <c r="H336" s="237"/>
      <c r="I336" s="237"/>
      <c r="J336" s="237"/>
      <c r="K336" s="237"/>
      <c r="L336" s="147">
        <v>5844.87</v>
      </c>
      <c r="M336" s="148"/>
      <c r="N336" s="149">
        <v>198960</v>
      </c>
    </row>
    <row r="337" spans="1:14" hidden="1" x14ac:dyDescent="0.25">
      <c r="A337" s="146"/>
      <c r="B337" s="104"/>
      <c r="C337" s="237" t="s">
        <v>227</v>
      </c>
      <c r="D337" s="237"/>
      <c r="E337" s="237"/>
      <c r="F337" s="237"/>
      <c r="G337" s="237"/>
      <c r="H337" s="237"/>
      <c r="I337" s="237"/>
      <c r="J337" s="237"/>
      <c r="K337" s="237"/>
      <c r="L337" s="147">
        <v>5740.98</v>
      </c>
      <c r="M337" s="148"/>
      <c r="N337" s="149">
        <v>88232</v>
      </c>
    </row>
    <row r="338" spans="1:14" hidden="1" x14ac:dyDescent="0.25">
      <c r="A338" s="146"/>
      <c r="B338" s="104"/>
      <c r="C338" s="237" t="s">
        <v>228</v>
      </c>
      <c r="D338" s="237"/>
      <c r="E338" s="237"/>
      <c r="F338" s="237"/>
      <c r="G338" s="237"/>
      <c r="H338" s="237"/>
      <c r="I338" s="237"/>
      <c r="J338" s="237"/>
      <c r="K338" s="237"/>
      <c r="L338" s="152">
        <v>316.83</v>
      </c>
      <c r="M338" s="148"/>
      <c r="N338" s="149">
        <v>10784</v>
      </c>
    </row>
    <row r="339" spans="1:14" hidden="1" x14ac:dyDescent="0.25">
      <c r="A339" s="146"/>
      <c r="B339" s="104"/>
      <c r="C339" s="237" t="s">
        <v>229</v>
      </c>
      <c r="D339" s="237"/>
      <c r="E339" s="237"/>
      <c r="F339" s="237"/>
      <c r="G339" s="237"/>
      <c r="H339" s="237"/>
      <c r="I339" s="237"/>
      <c r="J339" s="237"/>
      <c r="K339" s="237"/>
      <c r="L339" s="147">
        <v>172669.35</v>
      </c>
      <c r="M339" s="148"/>
      <c r="N339" s="149">
        <v>392880</v>
      </c>
    </row>
    <row r="340" spans="1:14" hidden="1" x14ac:dyDescent="0.25">
      <c r="A340" s="146"/>
      <c r="B340" s="104"/>
      <c r="C340" s="237" t="s">
        <v>230</v>
      </c>
      <c r="D340" s="237"/>
      <c r="E340" s="237"/>
      <c r="F340" s="237"/>
      <c r="G340" s="237"/>
      <c r="H340" s="237"/>
      <c r="I340" s="237"/>
      <c r="J340" s="237"/>
      <c r="K340" s="237"/>
      <c r="L340" s="147">
        <v>6097.6</v>
      </c>
      <c r="M340" s="148"/>
      <c r="N340" s="149">
        <v>207561</v>
      </c>
    </row>
    <row r="341" spans="1:14" hidden="1" x14ac:dyDescent="0.25">
      <c r="A341" s="146"/>
      <c r="B341" s="104"/>
      <c r="C341" s="237" t="s">
        <v>231</v>
      </c>
      <c r="D341" s="237"/>
      <c r="E341" s="237"/>
      <c r="F341" s="237"/>
      <c r="G341" s="237"/>
      <c r="H341" s="237"/>
      <c r="I341" s="237"/>
      <c r="J341" s="237"/>
      <c r="K341" s="237"/>
      <c r="L341" s="147">
        <v>2824.31</v>
      </c>
      <c r="M341" s="148"/>
      <c r="N341" s="149">
        <v>96138</v>
      </c>
    </row>
    <row r="342" spans="1:14" x14ac:dyDescent="0.25">
      <c r="A342" s="146"/>
      <c r="B342" s="104"/>
      <c r="C342" s="237" t="s">
        <v>232</v>
      </c>
      <c r="D342" s="237"/>
      <c r="E342" s="237"/>
      <c r="F342" s="237"/>
      <c r="G342" s="237"/>
      <c r="H342" s="237"/>
      <c r="I342" s="237"/>
      <c r="J342" s="237"/>
      <c r="K342" s="237"/>
      <c r="L342" s="147">
        <v>6161.7</v>
      </c>
      <c r="M342" s="148"/>
      <c r="N342" s="149">
        <v>209744</v>
      </c>
    </row>
    <row r="343" spans="1:14" x14ac:dyDescent="0.25">
      <c r="A343" s="146"/>
      <c r="B343" s="104"/>
      <c r="C343" s="237" t="s">
        <v>233</v>
      </c>
      <c r="D343" s="237"/>
      <c r="E343" s="237"/>
      <c r="F343" s="237"/>
      <c r="G343" s="237"/>
      <c r="H343" s="237"/>
      <c r="I343" s="237"/>
      <c r="J343" s="237"/>
      <c r="K343" s="237"/>
      <c r="L343" s="147">
        <v>6097.6</v>
      </c>
      <c r="M343" s="148"/>
      <c r="N343" s="149">
        <v>207561</v>
      </c>
    </row>
    <row r="344" spans="1:14" x14ac:dyDescent="0.25">
      <c r="A344" s="146"/>
      <c r="B344" s="104"/>
      <c r="C344" s="237" t="s">
        <v>234</v>
      </c>
      <c r="D344" s="237"/>
      <c r="E344" s="237"/>
      <c r="F344" s="237"/>
      <c r="G344" s="237"/>
      <c r="H344" s="237"/>
      <c r="I344" s="237"/>
      <c r="J344" s="237"/>
      <c r="K344" s="237"/>
      <c r="L344" s="147">
        <v>2824.31</v>
      </c>
      <c r="M344" s="148"/>
      <c r="N344" s="149">
        <v>96138</v>
      </c>
    </row>
    <row r="345" spans="1:14" x14ac:dyDescent="0.25">
      <c r="A345" s="146"/>
      <c r="B345" s="104"/>
      <c r="C345" s="237" t="s">
        <v>235</v>
      </c>
      <c r="D345" s="237"/>
      <c r="E345" s="237"/>
      <c r="F345" s="237"/>
      <c r="G345" s="237"/>
      <c r="H345" s="237"/>
      <c r="I345" s="237"/>
      <c r="J345" s="237"/>
      <c r="K345" s="237"/>
      <c r="L345" s="147">
        <v>1357</v>
      </c>
      <c r="M345" s="148"/>
      <c r="N345" s="149">
        <v>1357</v>
      </c>
    </row>
    <row r="346" spans="1:14" x14ac:dyDescent="0.25">
      <c r="A346" s="146"/>
      <c r="B346" s="104"/>
      <c r="C346" s="237" t="s">
        <v>474</v>
      </c>
      <c r="D346" s="237"/>
      <c r="E346" s="237"/>
      <c r="F346" s="237"/>
      <c r="G346" s="237"/>
      <c r="H346" s="237"/>
      <c r="I346" s="237"/>
      <c r="J346" s="237"/>
      <c r="K346" s="237"/>
      <c r="L346" s="147">
        <v>8582.2000000000007</v>
      </c>
      <c r="M346" s="148"/>
      <c r="N346" s="149">
        <v>8582</v>
      </c>
    </row>
    <row r="347" spans="1:14" x14ac:dyDescent="0.25">
      <c r="A347" s="146"/>
      <c r="B347" s="128"/>
      <c r="C347" s="255" t="s">
        <v>236</v>
      </c>
      <c r="D347" s="255"/>
      <c r="E347" s="255"/>
      <c r="F347" s="255"/>
      <c r="G347" s="255"/>
      <c r="H347" s="255"/>
      <c r="I347" s="255"/>
      <c r="J347" s="255"/>
      <c r="K347" s="255"/>
      <c r="L347" s="153">
        <v>203116.31</v>
      </c>
      <c r="M347" s="154"/>
      <c r="N347" s="155">
        <v>993710</v>
      </c>
    </row>
    <row r="348" spans="1:14" x14ac:dyDescent="0.25">
      <c r="A348" s="146"/>
      <c r="B348" s="104"/>
      <c r="C348" s="237" t="s">
        <v>237</v>
      </c>
      <c r="D348" s="237"/>
      <c r="E348" s="237"/>
      <c r="F348" s="237"/>
      <c r="G348" s="237"/>
      <c r="H348" s="237"/>
      <c r="I348" s="237"/>
      <c r="J348" s="237"/>
      <c r="K348" s="237"/>
      <c r="L348" s="147">
        <v>2234.2800000000002</v>
      </c>
      <c r="M348" s="148"/>
      <c r="N348" s="149">
        <v>10931</v>
      </c>
    </row>
    <row r="349" spans="1:14" x14ac:dyDescent="0.25">
      <c r="A349" s="146"/>
      <c r="B349" s="128"/>
      <c r="C349" s="255" t="s">
        <v>238</v>
      </c>
      <c r="D349" s="255"/>
      <c r="E349" s="255"/>
      <c r="F349" s="255"/>
      <c r="G349" s="255"/>
      <c r="H349" s="255"/>
      <c r="I349" s="255"/>
      <c r="J349" s="255"/>
      <c r="K349" s="255"/>
      <c r="L349" s="153">
        <v>205350.59</v>
      </c>
      <c r="M349" s="154"/>
      <c r="N349" s="155">
        <v>1004641</v>
      </c>
    </row>
    <row r="350" spans="1:14" x14ac:dyDescent="0.25">
      <c r="A350" s="146"/>
      <c r="B350" s="104"/>
      <c r="C350" s="237" t="s">
        <v>239</v>
      </c>
      <c r="D350" s="237"/>
      <c r="E350" s="237"/>
      <c r="F350" s="237"/>
      <c r="G350" s="237"/>
      <c r="H350" s="237"/>
      <c r="I350" s="237"/>
      <c r="J350" s="237"/>
      <c r="K350" s="237"/>
      <c r="L350" s="147">
        <v>7495.3</v>
      </c>
      <c r="M350" s="148"/>
      <c r="N350" s="149">
        <v>36669</v>
      </c>
    </row>
    <row r="351" spans="1:14" x14ac:dyDescent="0.25">
      <c r="A351" s="146"/>
      <c r="B351" s="128"/>
      <c r="C351" s="255" t="s">
        <v>240</v>
      </c>
      <c r="D351" s="255"/>
      <c r="E351" s="255"/>
      <c r="F351" s="255"/>
      <c r="G351" s="255"/>
      <c r="H351" s="255"/>
      <c r="I351" s="255"/>
      <c r="J351" s="255"/>
      <c r="K351" s="255"/>
      <c r="L351" s="153">
        <v>212845.89</v>
      </c>
      <c r="M351" s="154"/>
      <c r="N351" s="155">
        <v>1041310</v>
      </c>
    </row>
    <row r="352" spans="1:14" x14ac:dyDescent="0.25">
      <c r="A352" s="76"/>
      <c r="B352" s="128"/>
      <c r="C352" s="119"/>
      <c r="D352" s="119"/>
      <c r="E352" s="119"/>
      <c r="F352" s="119"/>
      <c r="G352" s="119"/>
      <c r="H352" s="119"/>
      <c r="I352" s="119"/>
      <c r="J352" s="119"/>
      <c r="K352" s="119"/>
      <c r="L352" s="153"/>
      <c r="M352" s="156"/>
      <c r="N352" s="157"/>
    </row>
    <row r="353" spans="1:14" x14ac:dyDescent="0.25">
      <c r="A353" s="158"/>
      <c r="B353" s="159"/>
      <c r="C353" s="159"/>
      <c r="D353" s="159"/>
      <c r="E353" s="159"/>
      <c r="F353" s="159"/>
      <c r="G353" s="159"/>
      <c r="H353" s="159"/>
      <c r="I353" s="159"/>
      <c r="J353" s="159"/>
      <c r="K353" s="159"/>
      <c r="L353" s="159"/>
      <c r="M353" s="159"/>
      <c r="N353" s="159"/>
    </row>
    <row r="355" spans="1:14" x14ac:dyDescent="0.25">
      <c r="A355" s="76"/>
      <c r="B355" s="160"/>
      <c r="C355" s="76"/>
      <c r="D355" s="160"/>
      <c r="E355" s="76"/>
      <c r="F355" s="160"/>
      <c r="G355" s="76"/>
      <c r="H355" s="76"/>
      <c r="I355" s="76"/>
      <c r="J355" s="76"/>
      <c r="K355" s="76"/>
      <c r="L355" s="76"/>
      <c r="M355" s="76"/>
      <c r="N355" s="76"/>
    </row>
  </sheetData>
  <mergeCells count="338"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0:E320"/>
    <mergeCell ref="C321:E321"/>
    <mergeCell ref="C322:E322"/>
    <mergeCell ref="C323:E323"/>
    <mergeCell ref="C325:K325"/>
    <mergeCell ref="C314:E314"/>
    <mergeCell ref="C315:E315"/>
    <mergeCell ref="C316:E316"/>
    <mergeCell ref="C318:K318"/>
    <mergeCell ref="A319:N319"/>
    <mergeCell ref="C309:E309"/>
    <mergeCell ref="C310:E310"/>
    <mergeCell ref="C311:E311"/>
    <mergeCell ref="C312:E312"/>
    <mergeCell ref="C313:E313"/>
    <mergeCell ref="C304:N304"/>
    <mergeCell ref="C305:N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N290"/>
    <mergeCell ref="C291:N291"/>
    <mergeCell ref="C292:E292"/>
    <mergeCell ref="C293:E293"/>
    <mergeCell ref="C284:N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N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N247"/>
    <mergeCell ref="C248:N248"/>
    <mergeCell ref="C239:E239"/>
    <mergeCell ref="C240:E240"/>
    <mergeCell ref="C241:E241"/>
    <mergeCell ref="C242:E242"/>
    <mergeCell ref="C243:E243"/>
    <mergeCell ref="C234:N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09:N209"/>
    <mergeCell ref="C210:N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N199"/>
    <mergeCell ref="C200:N200"/>
    <mergeCell ref="C201:E201"/>
    <mergeCell ref="C202:E202"/>
    <mergeCell ref="C203:E203"/>
    <mergeCell ref="C193:E193"/>
    <mergeCell ref="C194:E194"/>
    <mergeCell ref="C196:K196"/>
    <mergeCell ref="A197:N197"/>
    <mergeCell ref="C198:E198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A128:N128"/>
    <mergeCell ref="C129:E129"/>
    <mergeCell ref="C130:N130"/>
    <mergeCell ref="C131:E131"/>
    <mergeCell ref="C132:E132"/>
    <mergeCell ref="C122:E122"/>
    <mergeCell ref="C123:E123"/>
    <mergeCell ref="C124:E124"/>
    <mergeCell ref="C125:E125"/>
    <mergeCell ref="C127:K127"/>
    <mergeCell ref="C117:E117"/>
    <mergeCell ref="C118:E118"/>
    <mergeCell ref="C119:E119"/>
    <mergeCell ref="C120:E120"/>
    <mergeCell ref="C121:E121"/>
    <mergeCell ref="C112:E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N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6:E56"/>
    <mergeCell ref="C58:K58"/>
    <mergeCell ref="A59:N59"/>
    <mergeCell ref="C60:E60"/>
    <mergeCell ref="C61:N61"/>
    <mergeCell ref="C53:E53"/>
    <mergeCell ref="C54:E54"/>
    <mergeCell ref="C55:E55"/>
    <mergeCell ref="C46:E46"/>
    <mergeCell ref="C47:E47"/>
    <mergeCell ref="C48:E48"/>
    <mergeCell ref="C49:E49"/>
    <mergeCell ref="A5:N5"/>
    <mergeCell ref="A8:N8"/>
    <mergeCell ref="A9:N9"/>
    <mergeCell ref="C50:E50"/>
    <mergeCell ref="C43:E43"/>
    <mergeCell ref="C44:N44"/>
    <mergeCell ref="C45:N45"/>
    <mergeCell ref="A12:N12"/>
    <mergeCell ref="B14:F14"/>
    <mergeCell ref="B15:F15"/>
    <mergeCell ref="L22:M22"/>
    <mergeCell ref="L23:M23"/>
    <mergeCell ref="D1:N1"/>
    <mergeCell ref="A4:N4"/>
    <mergeCell ref="A7:N7"/>
    <mergeCell ref="A11:N11"/>
    <mergeCell ref="A30:N30"/>
    <mergeCell ref="A26:A28"/>
    <mergeCell ref="L24:M24"/>
    <mergeCell ref="C51:E51"/>
    <mergeCell ref="C52:E52"/>
    <mergeCell ref="N26:N28"/>
    <mergeCell ref="J26:L27"/>
    <mergeCell ref="C29:E29"/>
    <mergeCell ref="B26:B28"/>
    <mergeCell ref="F26:F28"/>
    <mergeCell ref="M26:M28"/>
    <mergeCell ref="G26:I27"/>
    <mergeCell ref="C26:E28"/>
    <mergeCell ref="C31:E31"/>
    <mergeCell ref="C32:N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</vt:i4>
      </vt:variant>
    </vt:vector>
  </HeadingPairs>
  <TitlesOfParts>
    <vt:vector size="15" baseType="lpstr">
      <vt:lpstr>ССР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'10'!Заголовки_для_печати</vt:lpstr>
      <vt:lpstr>'2'!Область_печати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2023-02-01T04:37:47Z</dcterms:modified>
</cp:coreProperties>
</file>